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MARCELO\CNV\INFORMES TRIMESTRALES\AÑO 2022\2 TRIMESTRE\"/>
    </mc:Choice>
  </mc:AlternateContent>
  <bookViews>
    <workbookView xWindow="0" yWindow="0" windowWidth="24000" windowHeight="9630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M21" i="14" l="1"/>
  <c r="G23" i="14"/>
  <c r="G33" i="14" l="1"/>
  <c r="G32" i="14"/>
  <c r="G30" i="14"/>
  <c r="G29" i="14"/>
  <c r="F17" i="8"/>
  <c r="F16" i="8"/>
  <c r="F15" i="8"/>
  <c r="G67" i="7" l="1"/>
  <c r="G66" i="7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30" i="13" l="1"/>
  <c r="C30" i="13"/>
  <c r="F23" i="16" l="1"/>
  <c r="D7" i="15" l="1"/>
  <c r="F14" i="16" l="1"/>
  <c r="H16" i="16"/>
  <c r="G16" i="16"/>
  <c r="F15" i="16"/>
  <c r="F13" i="16"/>
  <c r="F16" i="16" l="1"/>
  <c r="F13" i="10" l="1"/>
  <c r="C29" i="13" l="1"/>
  <c r="H14" i="10"/>
  <c r="G14" i="10"/>
  <c r="F14" i="9"/>
  <c r="H19" i="8"/>
  <c r="H32" i="7"/>
  <c r="I32" i="7"/>
  <c r="I70" i="7"/>
  <c r="H70" i="7"/>
  <c r="H27" i="15"/>
  <c r="F15" i="9" l="1"/>
  <c r="F13" i="9"/>
  <c r="I27" i="15" l="1"/>
  <c r="A4" i="16" l="1"/>
  <c r="A4" i="10"/>
  <c r="H25" i="16"/>
  <c r="G25" i="16"/>
  <c r="G27" i="16" s="1"/>
  <c r="F25" i="16"/>
  <c r="C7" i="16"/>
  <c r="C6" i="16"/>
  <c r="A3" i="16"/>
  <c r="F14" i="10"/>
  <c r="H27" i="16" l="1"/>
  <c r="F27" i="16"/>
  <c r="I18" i="15"/>
  <c r="H18" i="15"/>
  <c r="G19" i="13" l="1"/>
  <c r="I35" i="14"/>
  <c r="H35" i="14"/>
  <c r="B4" i="13" l="1"/>
  <c r="A4" i="9"/>
  <c r="A4" i="8"/>
  <c r="B4" i="7"/>
  <c r="B5" i="14"/>
  <c r="D8" i="15" l="1"/>
  <c r="G13" i="15" s="1"/>
  <c r="B5" i="15"/>
  <c r="B4" i="15"/>
  <c r="H16" i="9"/>
  <c r="G16" i="9"/>
  <c r="G26" i="15" l="1"/>
  <c r="G24" i="15"/>
  <c r="G25" i="15"/>
  <c r="G16" i="15"/>
  <c r="G15" i="15"/>
  <c r="G17" i="15"/>
  <c r="G23" i="15"/>
  <c r="G12" i="15"/>
  <c r="G14" i="15"/>
  <c r="F16" i="9"/>
  <c r="I29" i="15"/>
  <c r="H29" i="15"/>
  <c r="G18" i="15" l="1"/>
  <c r="G27" i="15"/>
  <c r="G27" i="13" s="1"/>
  <c r="D7" i="13"/>
  <c r="D6" i="13"/>
  <c r="C7" i="10"/>
  <c r="C6" i="10"/>
  <c r="C6" i="9"/>
  <c r="C7" i="8"/>
  <c r="F14" i="8" s="1"/>
  <c r="C6" i="8"/>
  <c r="D7" i="7"/>
  <c r="G50" i="7" s="1"/>
  <c r="D6" i="7"/>
  <c r="D8" i="14"/>
  <c r="G13" i="14" s="1"/>
  <c r="I24" i="14"/>
  <c r="H24" i="14"/>
  <c r="D7" i="14"/>
  <c r="G22" i="7" l="1"/>
  <c r="G28" i="7"/>
  <c r="G27" i="7"/>
  <c r="G29" i="7"/>
  <c r="G26" i="7"/>
  <c r="G25" i="7"/>
  <c r="G24" i="7"/>
  <c r="G23" i="7"/>
  <c r="G30" i="7"/>
  <c r="G68" i="7"/>
  <c r="G13" i="7"/>
  <c r="G29" i="15"/>
  <c r="G18" i="14"/>
  <c r="G16" i="14"/>
  <c r="G20" i="14"/>
  <c r="F18" i="8"/>
  <c r="G21" i="14"/>
  <c r="G31" i="14"/>
  <c r="G22" i="14"/>
  <c r="F13" i="8"/>
  <c r="G31" i="7"/>
  <c r="G17" i="7"/>
  <c r="G14" i="7"/>
  <c r="G21" i="7"/>
  <c r="G16" i="7"/>
  <c r="G15" i="7"/>
  <c r="G19" i="7"/>
  <c r="G20" i="7"/>
  <c r="G47" i="7"/>
  <c r="G18" i="7"/>
  <c r="G41" i="7"/>
  <c r="G46" i="7"/>
  <c r="G44" i="7"/>
  <c r="G40" i="7"/>
  <c r="G49" i="7"/>
  <c r="G45" i="7"/>
  <c r="G43" i="7"/>
  <c r="G39" i="7"/>
  <c r="G48" i="7"/>
  <c r="G42" i="7"/>
  <c r="G17" i="14"/>
  <c r="G12" i="14"/>
  <c r="G28" i="14"/>
  <c r="G14" i="14"/>
  <c r="G34" i="14"/>
  <c r="G13" i="13"/>
  <c r="G15" i="14"/>
  <c r="G19" i="14"/>
  <c r="B4" i="14"/>
  <c r="F19" i="8" l="1"/>
  <c r="G32" i="7"/>
  <c r="G15" i="13" s="1"/>
  <c r="G70" i="7"/>
  <c r="G29" i="13" s="1"/>
  <c r="G35" i="14"/>
  <c r="G28" i="13" s="1"/>
  <c r="I37" i="14"/>
  <c r="G31" i="13" l="1"/>
  <c r="G72" i="7"/>
  <c r="C7" i="9"/>
  <c r="G19" i="8" l="1"/>
  <c r="C14" i="13" l="1"/>
  <c r="H37" i="14" l="1"/>
  <c r="I72" i="7" l="1"/>
  <c r="C13" i="13"/>
  <c r="C27" i="13" s="1"/>
  <c r="C15" i="13"/>
  <c r="C16" i="13"/>
  <c r="C17" i="13"/>
  <c r="B3" i="13"/>
  <c r="A22" i="8"/>
  <c r="A19" i="9" s="1"/>
  <c r="A9" i="8"/>
  <c r="A9" i="9" s="1"/>
  <c r="H23" i="10"/>
  <c r="G23" i="10"/>
  <c r="G25" i="10" s="1"/>
  <c r="F23" i="10"/>
  <c r="A3" i="10"/>
  <c r="H25" i="9"/>
  <c r="G25" i="9"/>
  <c r="F25" i="9"/>
  <c r="A3" i="9"/>
  <c r="A3" i="8"/>
  <c r="H25" i="10" l="1"/>
  <c r="A9" i="10"/>
  <c r="A9" i="16"/>
  <c r="A17" i="10"/>
  <c r="A19" i="16"/>
  <c r="F25" i="10"/>
  <c r="G18" i="13" s="1"/>
  <c r="F27" i="9"/>
  <c r="G17" i="13" s="1"/>
  <c r="G27" i="9"/>
  <c r="H27" i="9"/>
  <c r="B3" i="7"/>
  <c r="H28" i="8" l="1"/>
  <c r="H30" i="8" s="1"/>
  <c r="G28" i="8"/>
  <c r="G30" i="8" s="1"/>
  <c r="H72" i="7" l="1"/>
  <c r="F28" i="8"/>
  <c r="F30" i="8" s="1"/>
  <c r="G16" i="13" s="1"/>
  <c r="G24" i="14" l="1"/>
  <c r="G14" i="13" s="1"/>
  <c r="G20" i="13" s="1"/>
  <c r="G37" i="14" l="1"/>
  <c r="G32" i="13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6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6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6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3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3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4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4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<sst xmlns="http://schemas.openxmlformats.org/spreadsheetml/2006/main" count="637" uniqueCount="123">
  <si>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</si>
  <si>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</si>
  <si>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</si>
  <si>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</si>
  <si>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</si>
  <si>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</si>
  <si>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</si>
  <si>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</si>
  <si>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</si>
  <si>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</si>
  <si>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</si>
  <si>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</si>
  <si>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</si>
  <si>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</si>
  <si>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</si>
  <si>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</si>
  <si>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</si>
  <si>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</si>
  <si>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</si>
  <si>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</si>
  <si>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</si>
  <si>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</si>
  <si>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</si>
  <si>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</si>
  <si>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</si>
  <si>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</si>
  <si>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</si>
  <si>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</si>
  <si>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</si>
  <si>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</si>
  <si>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</si>
  <si>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</si>
  <si>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</si>
  <si>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</si>
  <si>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pagarés</t>
  </si>
  <si>
    <t>ninguna</t>
  </si>
  <si>
    <t xml:space="preserve">ninguna </t>
  </si>
  <si>
    <t>vigente</t>
  </si>
  <si>
    <t xml:space="preserve">I.P.S. a pagar </t>
  </si>
  <si>
    <t>………………………..</t>
  </si>
  <si>
    <t xml:space="preserve">Vigente 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</si>
  <si>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</si>
  <si>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</si>
  <si>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</si>
  <si>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</si>
  <si>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Ninguna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</si>
  <si>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</si>
  <si>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</si>
  <si>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</si>
  <si>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</si>
  <si>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</si>
  <si>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</si>
  <si>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</si>
  <si>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</si>
  <si>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Cliente Exterior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</si>
  <si>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</si>
  <si>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</si>
  <si>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</si>
  <si>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</si>
  <si>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</si>
  <si>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</si>
  <si>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</si>
  <si>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</si>
  <si>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</si>
  <si>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</si>
  <si>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ITAU SA</t>
  </si>
  <si>
    <t>Otros Proveedores</t>
  </si>
  <si>
    <t>Banco Regional saeca</t>
  </si>
  <si>
    <t>9.</t>
  </si>
  <si>
    <t>Otras Deudas</t>
  </si>
  <si>
    <t>HANS KARL JANZ JANZEN</t>
  </si>
  <si>
    <t>PRESIDENTE</t>
  </si>
  <si>
    <t>Toyotoshi</t>
  </si>
  <si>
    <t>PEG G3 Serie 2</t>
  </si>
  <si>
    <t>PEG G3 Serie 3</t>
  </si>
  <si>
    <t>PEG G3 Serie 4</t>
  </si>
  <si>
    <t>PEG G3 Serie 5</t>
  </si>
  <si>
    <t>PEG USD Serie 2</t>
  </si>
  <si>
    <t>PEG USD Serie 3</t>
  </si>
  <si>
    <t>PEG USD Serie 4</t>
  </si>
  <si>
    <t>BONOS</t>
  </si>
  <si>
    <t>INTERESES</t>
  </si>
  <si>
    <t>Común</t>
  </si>
  <si>
    <t>Impuesto a la Renta a Pagar</t>
  </si>
  <si>
    <t>Retencion IRE a Pagar</t>
  </si>
  <si>
    <t>Retencion IVA a Pagar</t>
  </si>
  <si>
    <t>Cuevas Hermanos SA</t>
  </si>
  <si>
    <t>hipoteca prendaria</t>
  </si>
  <si>
    <t>JJ Internacional Transportes y Serv SA</t>
  </si>
  <si>
    <t>Sueldos y Jornales a pagar</t>
  </si>
  <si>
    <t>Aguinaldo a pagar</t>
  </si>
  <si>
    <t>Vencido</t>
  </si>
  <si>
    <t>Pasivo sobre impuesto diferido</t>
  </si>
  <si>
    <t>Agri Neo</t>
  </si>
  <si>
    <t>Record Electric saeca</t>
  </si>
  <si>
    <t>Cliente Local</t>
  </si>
  <si>
    <t>Distribución de Utilidades (Adelantos)</t>
  </si>
  <si>
    <t>PEG USD3 Serie 1</t>
  </si>
  <si>
    <t>PEG USD3 Serie 2</t>
  </si>
  <si>
    <t>PEG USD3 Serie 3</t>
  </si>
  <si>
    <t>PEG USD3 Serie 4</t>
  </si>
  <si>
    <t>PEG USD4 Serie 1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</si>
  <si>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</si>
  <si>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</si>
  <si>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</si>
  <si>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</si>
  <si>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</si>
  <si>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</si>
  <si>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</si>
  <si>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</si>
  <si>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Kenny Deligths</t>
  </si>
  <si>
    <t>Penta Chem FZE</t>
  </si>
  <si>
    <t>Centro Yerbatero Paraguayo</t>
  </si>
  <si>
    <t>Hypergrain SA</t>
  </si>
  <si>
    <t>Dulsan Organica SA</t>
  </si>
  <si>
    <t>Clientes Varios</t>
  </si>
  <si>
    <t>Diesa SA</t>
  </si>
  <si>
    <t>Garden Automotores SA</t>
  </si>
  <si>
    <t>Automarket SA</t>
  </si>
  <si>
    <t>Toyotoshi SA</t>
  </si>
  <si>
    <t>Gilda Cantero</t>
  </si>
  <si>
    <t>Felisa Espinoza</t>
  </si>
  <si>
    <t>Frey &amp; Lau GmbH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</si>
</sst>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€_-;\-* #,##0.00\ _€_-;_-* &quot;-&quot;??\ _€_-;_-@_-"/>
    <numFmt numFmtId="164" formatCode="_ * #,##0_ ;_ * \-#,##0_ ;_ * &quot;-&quot;_ ;_ @_ "/>
    <numFmt numFmtId="165" formatCode="_(* #,##0.00_);_(* \(#,##0.00\);_(* &quot;-&quot;??_);_(@_)"/>
    <numFmt numFmtId="166" formatCode="_-* #,##0.00\ _P_t_s_-;\-* #,##0.00\ _P_t_s_-;_-* &quot;-&quot;??\ _P_t_s_-;_-@_-"/>
    <numFmt numFmtId="167" formatCode="_-* #,##0\ _P_t_s_-;\-* #,##0\ _P_t_s_-;_-* &quot;-&quot;??\ _P_t_s_-;_-@_-"/>
    <numFmt numFmtId="168" formatCode="dd/mm/yyyy;@"/>
    <numFmt numFmtId="169" formatCode="_ * #,##0.00_ ;_ * \-#,##0.00_ ;_ * &quot;-&quot;_ ;_ @_ 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6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5" fontId="5" fillId="0" borderId="0" applyFont="0" applyFill="0" applyBorder="0" applyAlignment="0" applyProtection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40" fillId="0" borderId="0" applyFont="0" applyFill="0" applyBorder="0" applyAlignment="0" applyProtection="0"/>
  </cellStyleXfs>
  <cellXfs count="216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5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7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/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7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7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/>
    </xf>
    <xf numFmtId="0" fontId="30" fillId="0" borderId="12" xfId="0" applyFont="1" applyFill="1" applyBorder="1"/>
    <xf numFmtId="14" fontId="19" fillId="0" borderId="12" xfId="0" applyNumberFormat="1" applyFont="1" applyFill="1" applyBorder="1"/>
    <xf numFmtId="14" fontId="19" fillId="0" borderId="12" xfId="0" applyNumberFormat="1" applyFont="1" applyFill="1" applyBorder="1" applyAlignment="1">
      <alignment horizontal="center"/>
    </xf>
    <xf numFmtId="0" fontId="19" fillId="0" borderId="12" xfId="0" applyFont="1" applyFill="1" applyBorder="1"/>
    <xf numFmtId="0" fontId="19" fillId="0" borderId="9" xfId="0" applyFont="1" applyFill="1" applyBorder="1" applyAlignment="1">
      <alignment horizontal="center"/>
    </xf>
    <xf numFmtId="4" fontId="31" fillId="0" borderId="12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left"/>
    </xf>
    <xf numFmtId="0" fontId="19" fillId="0" borderId="12" xfId="0" applyFont="1" applyFill="1" applyBorder="1" applyAlignment="1">
      <alignment horizontal="center" vertical="center"/>
    </xf>
    <xf numFmtId="14" fontId="19" fillId="0" borderId="12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right" vertical="center" wrapText="1"/>
    </xf>
    <xf numFmtId="4" fontId="19" fillId="0" borderId="12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/>
    </xf>
    <xf numFmtId="3" fontId="24" fillId="0" borderId="8" xfId="0" applyNumberFormat="1" applyFont="1" applyFill="1" applyBorder="1" applyAlignment="1">
      <alignment horizontal="center" vertical="center" wrapText="1"/>
    </xf>
    <xf numFmtId="3" fontId="35" fillId="0" borderId="10" xfId="0" applyNumberFormat="1" applyFont="1" applyFill="1" applyBorder="1" applyAlignment="1">
      <alignment horizontal="center" vertical="center" wrapText="1"/>
    </xf>
    <xf numFmtId="3" fontId="19" fillId="0" borderId="10" xfId="0" applyNumberFormat="1" applyFont="1" applyFill="1" applyBorder="1" applyAlignment="1">
      <alignment horizontal="right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/>
    </xf>
    <xf numFmtId="166" fontId="34" fillId="0" borderId="4" xfId="2" applyNumberFormat="1" applyFont="1" applyFill="1" applyBorder="1"/>
    <xf numFmtId="167" fontId="30" fillId="0" borderId="12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10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3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166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10" xfId="0" applyNumberFormat="1" applyFont="1" applyFill="1" applyBorder="1" applyAlignment="1">
      <alignment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/>
    </xf>
    <xf numFmtId="3" fontId="24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 vertical="center" wrapText="1"/>
    </xf>
    <xf numFmtId="3" fontId="35" fillId="0" borderId="15" xfId="0" applyNumberFormat="1" applyFont="1" applyFill="1" applyBorder="1" applyAlignment="1">
      <alignment horizontal="center"/>
    </xf>
    <xf numFmtId="4" fontId="35" fillId="0" borderId="15" xfId="0" applyNumberFormat="1" applyFont="1" applyFill="1" applyBorder="1" applyAlignment="1">
      <alignment horizontal="center"/>
    </xf>
    <xf numFmtId="3" fontId="35" fillId="0" borderId="23" xfId="0" applyNumberFormat="1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/>
    </xf>
    <xf numFmtId="0" fontId="19" fillId="0" borderId="7" xfId="0" applyFont="1" applyFill="1" applyBorder="1" applyAlignment="1">
      <alignment horizontal="left"/>
    </xf>
    <xf numFmtId="0" fontId="19" fillId="0" borderId="7" xfId="0" applyFont="1" applyFill="1" applyBorder="1" applyAlignment="1">
      <alignment horizontal="center" vertical="center"/>
    </xf>
    <xf numFmtId="14" fontId="19" fillId="0" borderId="7" xfId="0" applyNumberFormat="1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4" fontId="19" fillId="0" borderId="7" xfId="0" applyNumberFormat="1" applyFont="1" applyFill="1" applyBorder="1" applyAlignment="1">
      <alignment horizontal="right" vertical="center" wrapText="1"/>
    </xf>
    <xf numFmtId="0" fontId="19" fillId="0" borderId="8" xfId="0" applyFont="1" applyFill="1" applyBorder="1" applyAlignment="1">
      <alignment horizontal="center" vertical="center"/>
    </xf>
    <xf numFmtId="168" fontId="19" fillId="0" borderId="3" xfId="0" applyNumberFormat="1" applyFont="1" applyFill="1" applyBorder="1"/>
    <xf numFmtId="168" fontId="19" fillId="0" borderId="3" xfId="0" applyNumberFormat="1" applyFont="1" applyFill="1" applyBorder="1" applyAlignment="1">
      <alignment horizontal="center"/>
    </xf>
    <xf numFmtId="168" fontId="19" fillId="0" borderId="12" xfId="0" applyNumberFormat="1" applyFont="1" applyFill="1" applyBorder="1"/>
    <xf numFmtId="168" fontId="19" fillId="0" borderId="12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169" fontId="24" fillId="0" borderId="2" xfId="24" applyNumberFormat="1" applyFont="1" applyFill="1" applyBorder="1" applyAlignment="1">
      <alignment horizontal="right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14" fontId="19" fillId="0" borderId="12" xfId="0" applyNumberFormat="1" applyFont="1" applyFill="1" applyBorder="1" applyAlignment="1">
      <alignment horizontal="center" vertical="center" wrapText="1"/>
    </xf>
    <xf numFmtId="3" fontId="19" fillId="0" borderId="12" xfId="0" applyNumberFormat="1" applyFont="1" applyFill="1" applyBorder="1" applyAlignment="1">
      <alignment horizontal="center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/>
    </xf>
    <xf numFmtId="3" fontId="35" fillId="0" borderId="24" xfId="0" applyNumberFormat="1" applyFont="1" applyFill="1" applyBorder="1" applyAlignment="1">
      <alignment horizontal="center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2" xfId="0" applyNumberFormat="1" applyFont="1" applyFill="1" applyBorder="1" applyAlignment="1">
      <alignment horizontal="center"/>
    </xf>
    <xf numFmtId="0" fontId="19" fillId="0" borderId="25" xfId="0" applyFont="1" applyFill="1" applyBorder="1" applyAlignment="1">
      <alignment horizontal="center"/>
    </xf>
    <xf numFmtId="0" fontId="19" fillId="0" borderId="26" xfId="0" applyFont="1" applyFill="1" applyBorder="1" applyAlignment="1">
      <alignment horizontal="center" vertical="center"/>
    </xf>
    <xf numFmtId="3" fontId="19" fillId="0" borderId="26" xfId="0" applyNumberFormat="1" applyFont="1" applyFill="1" applyBorder="1" applyAlignment="1">
      <alignment horizontal="right" vertical="center" wrapText="1"/>
    </xf>
    <xf numFmtId="4" fontId="19" fillId="0" borderId="26" xfId="0" applyNumberFormat="1" applyFont="1" applyFill="1" applyBorder="1" applyAlignment="1">
      <alignment horizontal="right" vertical="center" wrapText="1"/>
    </xf>
    <xf numFmtId="0" fontId="19" fillId="0" borderId="27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left"/>
    </xf>
    <xf numFmtId="0" fontId="19" fillId="0" borderId="28" xfId="0" applyFont="1" applyFill="1" applyBorder="1" applyAlignment="1">
      <alignment horizontal="left"/>
    </xf>
    <xf numFmtId="1" fontId="19" fillId="0" borderId="3" xfId="0" applyNumberFormat="1" applyFont="1" applyFill="1" applyBorder="1" applyAlignment="1">
      <alignment horizontal="right"/>
    </xf>
    <xf numFmtId="0" fontId="24" fillId="0" borderId="2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3" fontId="19" fillId="0" borderId="30" xfId="0" applyNumberFormat="1" applyFont="1" applyFill="1" applyBorder="1" applyAlignment="1">
      <alignment vertical="center" wrapText="1"/>
    </xf>
    <xf numFmtId="0" fontId="19" fillId="0" borderId="20" xfId="0" applyFont="1" applyFill="1" applyBorder="1" applyAlignment="1">
      <alignment horizontal="center"/>
    </xf>
    <xf numFmtId="0" fontId="19" fillId="0" borderId="31" xfId="0" applyFont="1" applyFill="1" applyBorder="1" applyAlignment="1">
      <alignment horizontal="left"/>
    </xf>
    <xf numFmtId="0" fontId="19" fillId="0" borderId="31" xfId="0" applyFont="1" applyFill="1" applyBorder="1" applyAlignment="1">
      <alignment horizontal="center" vertical="center"/>
    </xf>
    <xf numFmtId="14" fontId="19" fillId="0" borderId="31" xfId="0" applyNumberFormat="1" applyFont="1" applyFill="1" applyBorder="1" applyAlignment="1">
      <alignment horizontal="center" vertical="center"/>
    </xf>
    <xf numFmtId="3" fontId="19" fillId="0" borderId="31" xfId="0" applyNumberFormat="1" applyFont="1" applyFill="1" applyBorder="1" applyAlignment="1">
      <alignment horizontal="right" vertical="center" wrapText="1"/>
    </xf>
    <xf numFmtId="4" fontId="19" fillId="0" borderId="31" xfId="0" applyNumberFormat="1" applyFont="1" applyFill="1" applyBorder="1" applyAlignment="1">
      <alignment horizontal="right" vertical="center" wrapText="1"/>
    </xf>
    <xf numFmtId="0" fontId="19" fillId="0" borderId="32" xfId="0" applyFont="1" applyFill="1" applyBorder="1" applyAlignment="1">
      <alignment horizontal="center" vertical="center"/>
    </xf>
    <xf numFmtId="0" fontId="30" fillId="0" borderId="19" xfId="0" applyFont="1" applyFill="1" applyBorder="1"/>
    <xf numFmtId="14" fontId="19" fillId="0" borderId="19" xfId="0" applyNumberFormat="1" applyFont="1" applyFill="1" applyBorder="1"/>
    <xf numFmtId="168" fontId="19" fillId="0" borderId="19" xfId="0" applyNumberFormat="1" applyFont="1" applyFill="1" applyBorder="1"/>
    <xf numFmtId="168" fontId="19" fillId="0" borderId="19" xfId="0" applyNumberFormat="1" applyFont="1" applyFill="1" applyBorder="1" applyAlignment="1">
      <alignment horizontal="center"/>
    </xf>
    <xf numFmtId="0" fontId="19" fillId="0" borderId="19" xfId="0" applyFont="1" applyFill="1" applyBorder="1"/>
    <xf numFmtId="0" fontId="19" fillId="0" borderId="22" xfId="0" applyFont="1" applyFill="1" applyBorder="1" applyAlignment="1">
      <alignment horizontal="left"/>
    </xf>
    <xf numFmtId="167" fontId="30" fillId="0" borderId="19" xfId="2" applyNumberFormat="1" applyFont="1" applyFill="1" applyBorder="1" applyAlignment="1">
      <alignment horizontal="right"/>
    </xf>
    <xf numFmtId="4" fontId="31" fillId="0" borderId="19" xfId="0" applyNumberFormat="1" applyFont="1" applyFill="1" applyBorder="1" applyAlignment="1"/>
    <xf numFmtId="0" fontId="19" fillId="0" borderId="22" xfId="0" applyFont="1" applyFill="1" applyBorder="1"/>
    <xf numFmtId="14" fontId="19" fillId="0" borderId="19" xfId="0" applyNumberFormat="1" applyFont="1" applyFill="1" applyBorder="1" applyAlignment="1">
      <alignment horizontal="center"/>
    </xf>
    <xf numFmtId="4" fontId="24" fillId="0" borderId="2" xfId="0" applyNumberFormat="1" applyFont="1" applyFill="1" applyBorder="1" applyAlignment="1">
      <alignment horizontal="center"/>
    </xf>
    <xf numFmtId="166" fontId="19" fillId="0" borderId="19" xfId="2" applyFont="1" applyFill="1" applyBorder="1" applyAlignment="1">
      <alignment horizontal="center"/>
    </xf>
    <xf numFmtId="166" fontId="19" fillId="0" borderId="3" xfId="2" applyFont="1" applyFill="1" applyBorder="1" applyAlignment="1">
      <alignment horizontal="center"/>
    </xf>
    <xf numFmtId="166" fontId="19" fillId="0" borderId="12" xfId="2" applyFont="1" applyFill="1" applyBorder="1" applyAlignment="1">
      <alignment horizontal="center"/>
    </xf>
    <xf numFmtId="166" fontId="19" fillId="0" borderId="19" xfId="2" applyFont="1" applyFill="1" applyBorder="1" applyAlignment="1"/>
    <xf numFmtId="166" fontId="19" fillId="0" borderId="3" xfId="2" applyFont="1" applyFill="1" applyBorder="1" applyAlignment="1"/>
    <xf numFmtId="166" fontId="19" fillId="0" borderId="12" xfId="2" applyFont="1" applyFill="1" applyBorder="1" applyAlignment="1"/>
    <xf numFmtId="166" fontId="31" fillId="0" borderId="12" xfId="2" applyFont="1" applyFill="1" applyBorder="1" applyAlignment="1"/>
    <xf numFmtId="166" fontId="24" fillId="0" borderId="2" xfId="2" applyFont="1" applyFill="1" applyBorder="1" applyAlignment="1">
      <alignment horizontal="right" vertical="center" wrapText="1"/>
    </xf>
    <xf numFmtId="14" fontId="19" fillId="0" borderId="0" xfId="0" applyNumberFormat="1" applyFont="1" applyFill="1"/>
    <xf numFmtId="3" fontId="35" fillId="0" borderId="34" xfId="0" applyNumberFormat="1" applyFont="1" applyFill="1" applyBorder="1" applyAlignment="1">
      <alignment horizontal="center" vertical="center" wrapText="1"/>
    </xf>
    <xf numFmtId="3" fontId="35" fillId="0" borderId="34" xfId="0" applyNumberFormat="1" applyFont="1" applyFill="1" applyBorder="1" applyAlignment="1">
      <alignment horizontal="center"/>
    </xf>
    <xf numFmtId="4" fontId="35" fillId="0" borderId="34" xfId="0" applyNumberFormat="1" applyFont="1" applyFill="1" applyBorder="1" applyAlignment="1">
      <alignment horizontal="center"/>
    </xf>
    <xf numFmtId="0" fontId="19" fillId="0" borderId="12" xfId="0" applyFont="1" applyFill="1" applyBorder="1" applyAlignment="1">
      <alignment horizontal="left" vertical="center"/>
    </xf>
    <xf numFmtId="167" fontId="19" fillId="0" borderId="19" xfId="2" applyNumberFormat="1" applyFont="1" applyFill="1" applyBorder="1" applyAlignment="1"/>
    <xf numFmtId="167" fontId="19" fillId="0" borderId="3" xfId="2" applyNumberFormat="1" applyFont="1" applyFill="1" applyBorder="1" applyAlignment="1"/>
    <xf numFmtId="0" fontId="19" fillId="0" borderId="3" xfId="0" applyFont="1" applyFill="1" applyBorder="1" applyAlignment="1">
      <alignment horizontal="left" vertical="center"/>
    </xf>
    <xf numFmtId="14" fontId="19" fillId="0" borderId="35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/>
    </xf>
    <xf numFmtId="0" fontId="24" fillId="0" borderId="17" xfId="0" applyFont="1" applyFill="1" applyBorder="1" applyAlignment="1">
      <alignment horizontal="center" vertical="center" wrapText="1"/>
    </xf>
    <xf numFmtId="0" fontId="24" fillId="0" borderId="18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20" xfId="0" applyNumberFormat="1" applyFont="1" applyFill="1" applyBorder="1" applyAlignment="1">
      <alignment horizontal="center"/>
    </xf>
    <xf numFmtId="3" fontId="24" fillId="0" borderId="21" xfId="0" applyNumberFormat="1" applyFont="1" applyFill="1" applyBorder="1" applyAlignment="1">
      <alignment horizontal="center"/>
    </xf>
    <xf numFmtId="0" fontId="32" fillId="0" borderId="9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32" fillId="0" borderId="11" xfId="0" applyFont="1" applyFill="1" applyBorder="1" applyAlignment="1">
      <alignment horizontal="center" vertical="center"/>
    </xf>
    <xf numFmtId="0" fontId="32" fillId="0" borderId="12" xfId="0" applyFont="1" applyFill="1" applyBorder="1" applyAlignment="1">
      <alignment horizontal="center" vertical="center"/>
    </xf>
    <xf numFmtId="0" fontId="32" fillId="0" borderId="13" xfId="0" applyFont="1" applyFill="1" applyBorder="1" applyAlignment="1">
      <alignment horizontal="center" vertical="center"/>
    </xf>
    <xf numFmtId="0" fontId="24" fillId="0" borderId="33" xfId="0" applyFont="1" applyFill="1" applyBorder="1" applyAlignment="1">
      <alignment horizontal="center" vertical="center" wrapText="1"/>
    </xf>
    <xf numFmtId="0" fontId="24" fillId="0" borderId="6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7" xfId="0" applyFont="1" applyFill="1" applyBorder="1" applyAlignment="1">
      <alignment horizontal="center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29" xfId="0" applyFont="1" applyFill="1" applyBorder="1" applyAlignment="1">
      <alignment horizontal="center"/>
    </xf>
    <xf numFmtId="0" fontId="19" fillId="0" borderId="14" xfId="0" applyFont="1" applyFill="1" applyBorder="1" applyAlignment="1">
      <alignment horizontal="left" vertical="center"/>
    </xf>
    <xf numFmtId="14" fontId="19" fillId="0" borderId="14" xfId="0" applyNumberFormat="1" applyFont="1" applyFill="1" applyBorder="1" applyAlignment="1">
      <alignment horizontal="center" vertical="center"/>
    </xf>
    <xf numFmtId="4" fontId="19" fillId="0" borderId="14" xfId="0" applyNumberFormat="1" applyFont="1" applyFill="1" applyBorder="1" applyAlignment="1">
      <alignment horizontal="right" vertical="center" wrapText="1"/>
    </xf>
    <xf numFmtId="0" fontId="30" fillId="0" borderId="14" xfId="0" applyFont="1" applyFill="1" applyBorder="1"/>
    <xf numFmtId="167" fontId="19" fillId="0" borderId="19" xfId="2" applyNumberFormat="1" applyFont="1" applyFill="1" applyBorder="1" applyAlignment="1">
      <alignment horizontal="right"/>
    </xf>
    <xf numFmtId="167" fontId="19" fillId="0" borderId="3" xfId="2" applyNumberFormat="1" applyFont="1" applyFill="1" applyBorder="1" applyAlignment="1">
      <alignment horizontal="right"/>
    </xf>
    <xf numFmtId="167" fontId="19" fillId="0" borderId="14" xfId="2" applyNumberFormat="1" applyFont="1" applyFill="1" applyBorder="1" applyAlignment="1">
      <alignment horizontal="right"/>
    </xf>
    <xf numFmtId="167" fontId="19" fillId="0" borderId="12" xfId="2" applyNumberFormat="1" applyFont="1" applyFill="1" applyBorder="1" applyAlignment="1"/>
    <xf numFmtId="166" fontId="19" fillId="0" borderId="12" xfId="2" applyNumberFormat="1" applyFont="1" applyFill="1" applyBorder="1" applyAlignment="1"/>
    <xf numFmtId="167" fontId="19" fillId="0" borderId="0" xfId="2" applyNumberFormat="1" applyFont="1" applyFill="1"/>
    <xf numFmtId="3" fontId="19" fillId="2" borderId="10" xfId="0" applyNumberFormat="1" applyFont="1" applyFill="1" applyBorder="1" applyAlignment="1">
      <alignment horizontal="right" vertical="center" wrapText="1"/>
    </xf>
    <xf numFmtId="3" fontId="19" fillId="2" borderId="13" xfId="0" applyNumberFormat="1" applyFont="1" applyFill="1" applyBorder="1"/>
    <xf numFmtId="3" fontId="19" fillId="2" borderId="13" xfId="0" applyNumberFormat="1" applyFont="1" applyFill="1" applyBorder="1" applyAlignment="1">
      <alignment vertical="center" wrapText="1"/>
    </xf>
  </cellXfs>
  <cellStyles count="25">
    <cellStyle name="Hipervínculo" xfId="1" builtinId="8"/>
    <cellStyle name="Millares" xfId="2" builtinId="3"/>
    <cellStyle name="Millares [0]" xfId="24" builtinId="6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C5" sqref="C5"/>
    </sheetView>
  </sheetViews>
  <sheetFormatPr baseColWidth="10" defaultColWidth="11.42578125" defaultRowHeight="13.5" x14ac:dyDescent="0.25"/>
  <cols>
    <col min="1" max="1" width="3.7109375" style="25" customWidth="1"/>
    <col min="2" max="2" width="20.7109375" style="4" customWidth="1"/>
    <col min="3" max="3" width="42.85546875" style="4" customWidth="1"/>
    <col min="4" max="4" width="57.140625" style="4" customWidth="1"/>
    <col min="5" max="5" width="13.7109375" style="4" bestFit="1" customWidth="1"/>
    <col min="6" max="16384" width="11.42578125" style="4"/>
  </cols>
  <sheetData>
    <row r="1" spans="1:5" ht="18" x14ac:dyDescent="0.25">
      <c r="A1" s="29" t="s">
        <v>12</v>
      </c>
      <c r="C1" s="30"/>
      <c r="D1" s="30"/>
    </row>
    <row r="3" spans="1:5" x14ac:dyDescent="0.25">
      <c r="A3" s="31" t="s">
        <v>16</v>
      </c>
      <c r="B3" s="32"/>
      <c r="C3" s="31" t="s">
        <v>47</v>
      </c>
    </row>
    <row r="4" spans="1:5" x14ac:dyDescent="0.25">
      <c r="A4" s="31" t="s">
        <v>17</v>
      </c>
      <c r="B4" s="32"/>
      <c r="C4" s="33">
        <v>44742</v>
      </c>
    </row>
    <row r="5" spans="1:5" x14ac:dyDescent="0.25">
      <c r="A5" s="31" t="s">
        <v>18</v>
      </c>
      <c r="B5" s="32"/>
      <c r="C5" s="40">
        <v>6850.05</v>
      </c>
    </row>
    <row r="7" spans="1:5" x14ac:dyDescent="0.25">
      <c r="A7" s="34" t="s">
        <v>49</v>
      </c>
      <c r="B7" s="92" t="s">
        <v>58</v>
      </c>
      <c r="E7" s="5"/>
    </row>
    <row r="8" spans="1:5" x14ac:dyDescent="0.25">
      <c r="A8" s="34" t="s">
        <v>50</v>
      </c>
      <c r="B8" s="92" t="s">
        <v>25</v>
      </c>
      <c r="E8" s="5"/>
    </row>
    <row r="9" spans="1:5" x14ac:dyDescent="0.25">
      <c r="A9" s="34" t="s">
        <v>51</v>
      </c>
      <c r="B9" s="92" t="s">
        <v>26</v>
      </c>
      <c r="E9" s="5"/>
    </row>
    <row r="10" spans="1:5" x14ac:dyDescent="0.25">
      <c r="A10" s="34" t="s">
        <v>24</v>
      </c>
      <c r="B10" s="92" t="s">
        <v>27</v>
      </c>
    </row>
    <row r="11" spans="1:5" x14ac:dyDescent="0.25">
      <c r="A11" s="34" t="s">
        <v>30</v>
      </c>
      <c r="B11" s="92" t="s">
        <v>28</v>
      </c>
    </row>
    <row r="12" spans="1:5" x14ac:dyDescent="0.25">
      <c r="A12" s="34" t="s">
        <v>31</v>
      </c>
      <c r="B12" s="92" t="s">
        <v>29</v>
      </c>
    </row>
    <row r="13" spans="1:5" x14ac:dyDescent="0.25">
      <c r="A13" s="34" t="s">
        <v>57</v>
      </c>
      <c r="B13" s="92" t="s">
        <v>69</v>
      </c>
    </row>
    <row r="14" spans="1:5" x14ac:dyDescent="0.25">
      <c r="A14" s="34" t="s">
        <v>63</v>
      </c>
      <c r="B14" s="92" t="s">
        <v>32</v>
      </c>
    </row>
    <row r="15" spans="1:5" x14ac:dyDescent="0.25">
      <c r="A15" s="34" t="s">
        <v>68</v>
      </c>
      <c r="B15" s="92" t="s">
        <v>64</v>
      </c>
    </row>
    <row r="20" spans="2:2" x14ac:dyDescent="0.25">
      <c r="B20" s="4" t="s">
        <v>39</v>
      </c>
    </row>
    <row r="21" spans="2:2" x14ac:dyDescent="0.25">
      <c r="B21" s="4" t="s">
        <v>70</v>
      </c>
    </row>
    <row r="22" spans="2:2" x14ac:dyDescent="0.25">
      <c r="B22" s="20" t="s">
        <v>71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2"/>
  <sheetViews>
    <sheetView showGridLines="0" topLeftCell="A4" zoomScaleNormal="100" workbookViewId="0">
      <selection activeCell="G23" sqref="G2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2" style="22" bestFit="1" customWidth="1"/>
    <col min="4" max="4" width="10.28515625" style="22" bestFit="1" customWidth="1"/>
    <col min="5" max="5" width="12.7109375" style="4" customWidth="1"/>
    <col min="6" max="6" width="12.7109375" style="84" customWidth="1"/>
    <col min="7" max="7" width="20.28515625" style="28" bestFit="1" customWidth="1"/>
    <col min="8" max="8" width="9" style="5" bestFit="1" customWidth="1"/>
    <col min="9" max="9" width="18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5.42578125" style="4" bestFit="1" customWidth="1"/>
    <col min="14" max="16384" width="9.140625" style="4"/>
  </cols>
  <sheetData>
    <row r="1" spans="2:23" x14ac:dyDescent="0.25">
      <c r="F1" s="89"/>
    </row>
    <row r="2" spans="2:23" x14ac:dyDescent="0.25">
      <c r="F2" s="89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+Índice!A7&amp;Índice!B7</f>
        <v>1.Deudas Financieras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44742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6850.05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5" t="s">
        <v>2</v>
      </c>
      <c r="C10" s="185" t="s">
        <v>10</v>
      </c>
      <c r="D10" s="185" t="s">
        <v>3</v>
      </c>
      <c r="E10" s="185" t="s">
        <v>19</v>
      </c>
      <c r="F10" s="185" t="s">
        <v>4</v>
      </c>
      <c r="G10" s="101" t="s">
        <v>5</v>
      </c>
      <c r="H10" s="188" t="s">
        <v>5</v>
      </c>
      <c r="I10" s="189"/>
      <c r="J10" s="185" t="s">
        <v>6</v>
      </c>
      <c r="K10" s="185" t="s">
        <v>15</v>
      </c>
    </row>
    <row r="11" spans="2:23" ht="13.5" customHeight="1" thickBot="1" x14ac:dyDescent="0.3">
      <c r="B11" s="186"/>
      <c r="C11" s="186"/>
      <c r="D11" s="186"/>
      <c r="E11" s="186"/>
      <c r="F11" s="186"/>
      <c r="G11" s="102" t="s">
        <v>7</v>
      </c>
      <c r="H11" s="103" t="s">
        <v>53</v>
      </c>
      <c r="I11" s="104" t="s">
        <v>9</v>
      </c>
      <c r="J11" s="186"/>
      <c r="K11" s="186"/>
    </row>
    <row r="12" spans="2:23" ht="14.25" customHeight="1" x14ac:dyDescent="0.25">
      <c r="B12" s="100">
        <v>1</v>
      </c>
      <c r="C12" s="156" t="s">
        <v>65</v>
      </c>
      <c r="D12" s="157" t="s">
        <v>59</v>
      </c>
      <c r="E12" s="157">
        <v>44594</v>
      </c>
      <c r="F12" s="165">
        <v>44775</v>
      </c>
      <c r="G12" s="162">
        <f>+I12*$D$8+H12</f>
        <v>1027507500</v>
      </c>
      <c r="H12" s="167">
        <v>0</v>
      </c>
      <c r="I12" s="163">
        <v>150000</v>
      </c>
      <c r="J12" s="160" t="s">
        <v>61</v>
      </c>
      <c r="K12" s="161" t="s">
        <v>37</v>
      </c>
      <c r="M12" s="42"/>
    </row>
    <row r="13" spans="2:23" ht="14.25" customHeight="1" x14ac:dyDescent="0.25">
      <c r="B13" s="69">
        <v>2</v>
      </c>
      <c r="C13" s="57" t="s">
        <v>65</v>
      </c>
      <c r="D13" s="58" t="s">
        <v>60</v>
      </c>
      <c r="E13" s="58">
        <v>44594</v>
      </c>
      <c r="F13" s="59">
        <v>44775</v>
      </c>
      <c r="G13" s="60">
        <f>+I13*$D$8+H13</f>
        <v>11147771.370000001</v>
      </c>
      <c r="H13" s="168">
        <v>0</v>
      </c>
      <c r="I13" s="61">
        <v>1627.4</v>
      </c>
      <c r="J13" s="62" t="s">
        <v>61</v>
      </c>
      <c r="K13" s="88" t="s">
        <v>37</v>
      </c>
      <c r="M13" s="42"/>
    </row>
    <row r="14" spans="2:23" ht="14.25" customHeight="1" x14ac:dyDescent="0.25">
      <c r="B14" s="69">
        <v>3</v>
      </c>
      <c r="C14" s="57" t="s">
        <v>67</v>
      </c>
      <c r="D14" s="58" t="s">
        <v>59</v>
      </c>
      <c r="E14" s="58">
        <v>43564</v>
      </c>
      <c r="F14" s="59">
        <v>45349</v>
      </c>
      <c r="G14" s="60">
        <f t="shared" ref="G14" si="0">+I14*$D$8+H14</f>
        <v>205501500</v>
      </c>
      <c r="H14" s="168">
        <v>0</v>
      </c>
      <c r="I14" s="61">
        <v>30000</v>
      </c>
      <c r="J14" s="62" t="s">
        <v>87</v>
      </c>
      <c r="K14" s="88" t="s">
        <v>37</v>
      </c>
      <c r="M14" s="42"/>
    </row>
    <row r="15" spans="2:23" ht="14.25" customHeight="1" x14ac:dyDescent="0.25">
      <c r="B15" s="69">
        <v>4</v>
      </c>
      <c r="C15" s="57" t="s">
        <v>67</v>
      </c>
      <c r="D15" s="58" t="s">
        <v>60</v>
      </c>
      <c r="E15" s="58">
        <v>43564</v>
      </c>
      <c r="F15" s="59">
        <v>45349</v>
      </c>
      <c r="G15" s="60">
        <f t="shared" ref="G15:G17" si="1">+I15*$D$8+H15</f>
        <v>12411126.091499999</v>
      </c>
      <c r="H15" s="168">
        <v>0</v>
      </c>
      <c r="I15" s="61">
        <v>1811.83</v>
      </c>
      <c r="J15" s="62" t="s">
        <v>87</v>
      </c>
      <c r="K15" s="88" t="s">
        <v>37</v>
      </c>
      <c r="M15" s="42"/>
    </row>
    <row r="16" spans="2:23" ht="14.25" customHeight="1" x14ac:dyDescent="0.25">
      <c r="B16" s="69">
        <v>5</v>
      </c>
      <c r="C16" s="57" t="s">
        <v>65</v>
      </c>
      <c r="D16" s="58" t="s">
        <v>59</v>
      </c>
      <c r="E16" s="58">
        <v>44369</v>
      </c>
      <c r="F16" s="59">
        <v>45449</v>
      </c>
      <c r="G16" s="60">
        <f t="shared" si="1"/>
        <v>81392294.100000009</v>
      </c>
      <c r="H16" s="168">
        <v>0</v>
      </c>
      <c r="I16" s="61">
        <v>11882</v>
      </c>
      <c r="J16" s="62" t="s">
        <v>61</v>
      </c>
      <c r="K16" s="88" t="s">
        <v>37</v>
      </c>
      <c r="M16" s="42"/>
    </row>
    <row r="17" spans="2:13" ht="14.25" customHeight="1" thickBot="1" x14ac:dyDescent="0.3">
      <c r="B17" s="64">
        <v>6</v>
      </c>
      <c r="C17" s="65" t="s">
        <v>65</v>
      </c>
      <c r="D17" s="66" t="s">
        <v>60</v>
      </c>
      <c r="E17" s="66">
        <v>44369</v>
      </c>
      <c r="F17" s="67">
        <v>41796</v>
      </c>
      <c r="G17" s="86">
        <f t="shared" si="1"/>
        <v>10850479.200000001</v>
      </c>
      <c r="H17" s="169">
        <v>0</v>
      </c>
      <c r="I17" s="70">
        <v>1584</v>
      </c>
      <c r="J17" s="68" t="s">
        <v>61</v>
      </c>
      <c r="K17" s="91" t="s">
        <v>37</v>
      </c>
      <c r="M17" s="42"/>
    </row>
    <row r="18" spans="2:13" ht="14.25" thickBot="1" x14ac:dyDescent="0.3">
      <c r="F18" s="23" t="s">
        <v>14</v>
      </c>
      <c r="G18" s="63">
        <f>(+SUM(G12:G17))-2</f>
        <v>1348810668.7614999</v>
      </c>
      <c r="H18" s="45">
        <f>(+SUM(H12:H17))</f>
        <v>0</v>
      </c>
      <c r="I18" s="54">
        <f>(+SUM(I12:I17))</f>
        <v>196905.22999999998</v>
      </c>
    </row>
    <row r="19" spans="2:13" ht="14.25" thickTop="1" x14ac:dyDescent="0.25">
      <c r="G19" s="21"/>
      <c r="K19" s="8"/>
    </row>
    <row r="20" spans="2:13" ht="18.75" thickBot="1" x14ac:dyDescent="0.3">
      <c r="B20" s="19" t="s">
        <v>13</v>
      </c>
      <c r="G20" s="21"/>
    </row>
    <row r="21" spans="2:13" ht="12.75" customHeight="1" thickBot="1" x14ac:dyDescent="0.3">
      <c r="B21" s="185" t="s">
        <v>2</v>
      </c>
      <c r="C21" s="185" t="s">
        <v>10</v>
      </c>
      <c r="D21" s="185" t="s">
        <v>3</v>
      </c>
      <c r="E21" s="185" t="s">
        <v>19</v>
      </c>
      <c r="F21" s="185" t="s">
        <v>4</v>
      </c>
      <c r="G21" s="101" t="s">
        <v>5</v>
      </c>
      <c r="H21" s="188" t="s">
        <v>5</v>
      </c>
      <c r="I21" s="189"/>
      <c r="J21" s="185" t="s">
        <v>6</v>
      </c>
      <c r="K21" s="185" t="s">
        <v>15</v>
      </c>
    </row>
    <row r="22" spans="2:13" ht="14.25" thickBot="1" x14ac:dyDescent="0.3">
      <c r="B22" s="186"/>
      <c r="C22" s="186"/>
      <c r="D22" s="186"/>
      <c r="E22" s="186"/>
      <c r="F22" s="186"/>
      <c r="G22" s="102" t="s">
        <v>7</v>
      </c>
      <c r="H22" s="103" t="s">
        <v>53</v>
      </c>
      <c r="I22" s="104" t="s">
        <v>9</v>
      </c>
      <c r="J22" s="186"/>
      <c r="K22" s="186"/>
    </row>
    <row r="23" spans="2:13" ht="14.25" customHeight="1" x14ac:dyDescent="0.25">
      <c r="B23" s="100">
        <v>1</v>
      </c>
      <c r="C23" s="156" t="s">
        <v>67</v>
      </c>
      <c r="D23" s="157" t="s">
        <v>59</v>
      </c>
      <c r="E23" s="157">
        <v>43564</v>
      </c>
      <c r="F23" s="165">
        <v>45349</v>
      </c>
      <c r="G23" s="162">
        <f>+I23*$D$8+H23</f>
        <v>205501500</v>
      </c>
      <c r="H23" s="170">
        <v>0</v>
      </c>
      <c r="I23" s="163">
        <v>30000</v>
      </c>
      <c r="J23" s="160" t="s">
        <v>87</v>
      </c>
      <c r="K23" s="161" t="s">
        <v>37</v>
      </c>
      <c r="M23" s="42"/>
    </row>
    <row r="24" spans="2:13" ht="14.25" customHeight="1" x14ac:dyDescent="0.25">
      <c r="B24" s="69">
        <v>2</v>
      </c>
      <c r="C24" s="57" t="s">
        <v>67</v>
      </c>
      <c r="D24" s="58" t="s">
        <v>60</v>
      </c>
      <c r="E24" s="58">
        <v>43564</v>
      </c>
      <c r="F24" s="59">
        <v>45349</v>
      </c>
      <c r="G24" s="60">
        <f>+I24*$D$8</f>
        <v>5319063.8250000002</v>
      </c>
      <c r="H24" s="171">
        <v>0</v>
      </c>
      <c r="I24" s="61">
        <v>776.5</v>
      </c>
      <c r="J24" s="62" t="s">
        <v>87</v>
      </c>
      <c r="K24" s="88" t="s">
        <v>37</v>
      </c>
      <c r="M24" s="42"/>
    </row>
    <row r="25" spans="2:13" ht="14.25" customHeight="1" x14ac:dyDescent="0.25">
      <c r="B25" s="69">
        <v>3</v>
      </c>
      <c r="C25" s="57" t="s">
        <v>65</v>
      </c>
      <c r="D25" s="58" t="s">
        <v>59</v>
      </c>
      <c r="E25" s="58">
        <v>44369</v>
      </c>
      <c r="F25" s="59">
        <v>45449</v>
      </c>
      <c r="G25" s="60">
        <f t="shared" ref="G25:G26" si="2">+I25*$D$8+H25</f>
        <v>87564189.150000006</v>
      </c>
      <c r="H25" s="171">
        <v>0</v>
      </c>
      <c r="I25" s="61">
        <v>12783</v>
      </c>
      <c r="J25" s="62" t="s">
        <v>61</v>
      </c>
      <c r="K25" s="88" t="s">
        <v>37</v>
      </c>
      <c r="M25" s="42"/>
    </row>
    <row r="26" spans="2:13" ht="14.25" customHeight="1" thickBot="1" x14ac:dyDescent="0.3">
      <c r="B26" s="64">
        <v>4</v>
      </c>
      <c r="C26" s="65" t="s">
        <v>65</v>
      </c>
      <c r="D26" s="66" t="s">
        <v>60</v>
      </c>
      <c r="E26" s="66">
        <v>44369</v>
      </c>
      <c r="F26" s="67">
        <v>41796</v>
      </c>
      <c r="G26" s="86">
        <f t="shared" si="2"/>
        <v>3555175.95</v>
      </c>
      <c r="H26" s="172">
        <v>0</v>
      </c>
      <c r="I26" s="70">
        <v>519</v>
      </c>
      <c r="J26" s="68" t="s">
        <v>61</v>
      </c>
      <c r="K26" s="91" t="s">
        <v>37</v>
      </c>
      <c r="M26" s="42"/>
    </row>
    <row r="27" spans="2:13" ht="14.25" thickBot="1" x14ac:dyDescent="0.3">
      <c r="F27" s="23" t="s">
        <v>14</v>
      </c>
      <c r="G27" s="63">
        <f>+SUM(G23:G26)</f>
        <v>301939928.92500001</v>
      </c>
      <c r="H27" s="174">
        <f>+SUM(H23:H26)</f>
        <v>0</v>
      </c>
      <c r="I27" s="54">
        <f>+SUM(I23:I26)</f>
        <v>44078.5</v>
      </c>
    </row>
    <row r="28" spans="2:13" ht="15" thickTop="1" thickBot="1" x14ac:dyDescent="0.3">
      <c r="G28" s="21"/>
    </row>
    <row r="29" spans="2:13" ht="18.75" thickBot="1" x14ac:dyDescent="0.3">
      <c r="B29" s="187" t="s">
        <v>52</v>
      </c>
      <c r="C29" s="187"/>
      <c r="D29" s="187"/>
      <c r="E29" s="187"/>
      <c r="F29" s="187"/>
      <c r="G29" s="56">
        <f>+G18+G27</f>
        <v>1650750597.6864998</v>
      </c>
      <c r="H29" s="56">
        <f>+H18+H27</f>
        <v>0</v>
      </c>
      <c r="I29" s="85">
        <f>+I18+I27</f>
        <v>240983.72999999998</v>
      </c>
      <c r="J29" s="19"/>
    </row>
    <row r="30" spans="2:13" ht="15" thickTop="1" x14ac:dyDescent="0.3">
      <c r="B30" s="90" t="s">
        <v>62</v>
      </c>
      <c r="D30" s="4"/>
      <c r="G30" s="21"/>
    </row>
    <row r="31" spans="2:13" ht="14.25" x14ac:dyDescent="0.3">
      <c r="B31" s="90"/>
      <c r="D31" s="4"/>
      <c r="G31" s="21"/>
    </row>
    <row r="32" spans="2:13" x14ac:dyDescent="0.25">
      <c r="D32" s="4"/>
      <c r="G32" s="21"/>
      <c r="J32" s="184"/>
      <c r="K32" s="184"/>
    </row>
    <row r="33" spans="2:23" x14ac:dyDescent="0.25">
      <c r="D33" s="4"/>
      <c r="G33" s="21"/>
      <c r="J33" s="184"/>
      <c r="K33" s="184"/>
    </row>
    <row r="34" spans="2:23" x14ac:dyDescent="0.25">
      <c r="D34" s="4"/>
      <c r="G34" s="21"/>
      <c r="J34" s="184"/>
      <c r="K34" s="184"/>
    </row>
    <row r="35" spans="2:23" x14ac:dyDescent="0.25">
      <c r="G35" s="21"/>
      <c r="J35" s="184"/>
      <c r="K35" s="184"/>
    </row>
    <row r="36" spans="2:23" x14ac:dyDescent="0.25">
      <c r="G36" s="21"/>
    </row>
    <row r="37" spans="2:23" x14ac:dyDescent="0.25">
      <c r="G37" s="21"/>
    </row>
    <row r="38" spans="2:23" x14ac:dyDescent="0.25">
      <c r="G38" s="21"/>
    </row>
    <row r="39" spans="2:23" x14ac:dyDescent="0.25">
      <c r="G39" s="21"/>
    </row>
    <row r="40" spans="2:23" x14ac:dyDescent="0.25">
      <c r="G40" s="21"/>
    </row>
    <row r="41" spans="2:23" x14ac:dyDescent="0.25">
      <c r="G41" s="21"/>
    </row>
    <row r="42" spans="2:23" x14ac:dyDescent="0.25">
      <c r="G42" s="21"/>
    </row>
    <row r="43" spans="2:23" x14ac:dyDescent="0.25">
      <c r="G43" s="21"/>
    </row>
    <row r="44" spans="2:23" x14ac:dyDescent="0.25">
      <c r="G44" s="21"/>
    </row>
    <row r="45" spans="2:23" x14ac:dyDescent="0.25">
      <c r="G45" s="21"/>
    </row>
    <row r="46" spans="2:23" x14ac:dyDescent="0.25">
      <c r="G46" s="21"/>
    </row>
    <row r="47" spans="2:23" s="5" customFormat="1" x14ac:dyDescent="0.25">
      <c r="B47" s="4"/>
      <c r="C47" s="22"/>
      <c r="D47" s="22"/>
      <c r="E47" s="4"/>
      <c r="F47" s="84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25">
      <c r="B48" s="4"/>
      <c r="C48" s="22"/>
      <c r="D48" s="22"/>
      <c r="E48" s="4"/>
      <c r="F48" s="84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25">
      <c r="B49" s="4"/>
      <c r="C49" s="22"/>
      <c r="D49" s="22"/>
      <c r="E49" s="4"/>
      <c r="F49" s="84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25">
      <c r="B50" s="4"/>
      <c r="C50" s="22"/>
      <c r="D50" s="22"/>
      <c r="E50" s="4"/>
      <c r="F50" s="84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25">
      <c r="B51" s="4"/>
      <c r="C51" s="22"/>
      <c r="D51" s="22"/>
      <c r="E51" s="4"/>
      <c r="F51" s="84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25">
      <c r="B52" s="4"/>
      <c r="C52" s="22"/>
      <c r="D52" s="22"/>
      <c r="E52" s="4"/>
      <c r="F52" s="84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25">
      <c r="B53" s="4"/>
      <c r="C53" s="22"/>
      <c r="D53" s="22"/>
      <c r="E53" s="4"/>
      <c r="F53" s="84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25">
      <c r="B54" s="4"/>
      <c r="C54" s="22"/>
      <c r="D54" s="22"/>
      <c r="E54" s="4"/>
      <c r="F54" s="84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25">
      <c r="B55" s="4"/>
      <c r="C55" s="22"/>
      <c r="D55" s="22"/>
      <c r="E55" s="4"/>
      <c r="F55" s="84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25">
      <c r="B56" s="4"/>
      <c r="C56" s="22"/>
      <c r="D56" s="22"/>
      <c r="E56" s="4"/>
      <c r="F56" s="84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25">
      <c r="B57" s="4"/>
      <c r="C57" s="22"/>
      <c r="D57" s="22"/>
      <c r="E57" s="4"/>
      <c r="F57" s="84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25">
      <c r="B58" s="4"/>
      <c r="C58" s="22"/>
      <c r="D58" s="22"/>
      <c r="E58" s="4"/>
      <c r="F58" s="84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25">
      <c r="B59" s="4"/>
      <c r="C59" s="22"/>
      <c r="D59" s="22"/>
      <c r="E59" s="4"/>
      <c r="F59" s="84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25">
      <c r="B60" s="4"/>
      <c r="C60" s="22"/>
      <c r="D60" s="22"/>
      <c r="E60" s="4"/>
      <c r="F60" s="84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25">
      <c r="B61" s="4"/>
      <c r="C61" s="22"/>
      <c r="D61" s="22"/>
      <c r="E61" s="4"/>
      <c r="F61" s="84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25">
      <c r="B62" s="4"/>
      <c r="C62" s="22"/>
      <c r="D62" s="22"/>
      <c r="E62" s="4"/>
      <c r="F62" s="84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25">
      <c r="B63" s="4"/>
      <c r="C63" s="22"/>
      <c r="D63" s="22"/>
      <c r="E63" s="4"/>
      <c r="F63" s="84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25">
      <c r="B64" s="4"/>
      <c r="C64" s="22"/>
      <c r="D64" s="22"/>
      <c r="E64" s="4"/>
      <c r="F64" s="84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25">
      <c r="B65" s="4"/>
      <c r="C65" s="22"/>
      <c r="D65" s="22"/>
      <c r="E65" s="4"/>
      <c r="F65" s="84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25">
      <c r="B66" s="4"/>
      <c r="C66" s="22"/>
      <c r="D66" s="22"/>
      <c r="E66" s="4"/>
      <c r="F66" s="84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25">
      <c r="B67" s="4"/>
      <c r="C67" s="22"/>
      <c r="D67" s="22"/>
      <c r="E67" s="4"/>
      <c r="F67" s="84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25">
      <c r="B68" s="4"/>
      <c r="C68" s="22"/>
      <c r="D68" s="22"/>
      <c r="E68" s="4"/>
      <c r="F68" s="84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25">
      <c r="B69" s="4"/>
      <c r="C69" s="22"/>
      <c r="D69" s="22"/>
      <c r="E69" s="4"/>
      <c r="F69" s="84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25">
      <c r="B70" s="4"/>
      <c r="C70" s="22"/>
      <c r="D70" s="22"/>
      <c r="E70" s="4"/>
      <c r="F70" s="84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25">
      <c r="B71" s="4"/>
      <c r="C71" s="22"/>
      <c r="D71" s="22"/>
      <c r="E71" s="4"/>
      <c r="F71" s="84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25">
      <c r="B72" s="4"/>
      <c r="C72" s="22"/>
      <c r="D72" s="22"/>
      <c r="E72" s="4"/>
      <c r="F72" s="84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25">
      <c r="B73" s="4"/>
      <c r="C73" s="22"/>
      <c r="D73" s="22"/>
      <c r="E73" s="4"/>
      <c r="F73" s="84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25">
      <c r="B74" s="4"/>
      <c r="C74" s="22"/>
      <c r="D74" s="22"/>
      <c r="E74" s="4"/>
      <c r="F74" s="84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25">
      <c r="B75" s="4"/>
      <c r="C75" s="22"/>
      <c r="D75" s="22"/>
      <c r="E75" s="4"/>
      <c r="F75" s="84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25">
      <c r="B76" s="4"/>
      <c r="C76" s="22"/>
      <c r="D76" s="22"/>
      <c r="E76" s="4"/>
      <c r="F76" s="84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25">
      <c r="B77" s="4"/>
      <c r="C77" s="22"/>
      <c r="D77" s="22"/>
      <c r="E77" s="4"/>
      <c r="F77" s="84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25">
      <c r="B78" s="4"/>
      <c r="C78" s="22"/>
      <c r="D78" s="22"/>
      <c r="E78" s="4"/>
      <c r="F78" s="84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25">
      <c r="B79" s="4"/>
      <c r="C79" s="22"/>
      <c r="D79" s="22"/>
      <c r="E79" s="4"/>
      <c r="F79" s="84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25">
      <c r="B80" s="4"/>
      <c r="C80" s="22"/>
      <c r="D80" s="22"/>
      <c r="E80" s="4"/>
      <c r="F80" s="84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25">
      <c r="B81" s="4"/>
      <c r="C81" s="22"/>
      <c r="D81" s="22"/>
      <c r="E81" s="4"/>
      <c r="F81" s="84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25">
      <c r="B82" s="4"/>
      <c r="C82" s="22"/>
      <c r="D82" s="22"/>
      <c r="E82" s="4"/>
      <c r="F82" s="84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25">
      <c r="B83" s="4"/>
      <c r="C83" s="22"/>
      <c r="D83" s="22"/>
      <c r="E83" s="4"/>
      <c r="F83" s="84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25">
      <c r="B84" s="4"/>
      <c r="C84" s="22"/>
      <c r="D84" s="22"/>
      <c r="E84" s="4"/>
      <c r="F84" s="84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25">
      <c r="B85" s="4"/>
      <c r="C85" s="22"/>
      <c r="D85" s="22"/>
      <c r="E85" s="4"/>
      <c r="F85" s="84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25">
      <c r="B86" s="4"/>
      <c r="C86" s="22"/>
      <c r="D86" s="22"/>
      <c r="E86" s="4"/>
      <c r="F86" s="84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25">
      <c r="B87" s="4"/>
      <c r="C87" s="22"/>
      <c r="D87" s="22"/>
      <c r="E87" s="4"/>
      <c r="F87" s="84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25">
      <c r="B88" s="4"/>
      <c r="C88" s="22"/>
      <c r="D88" s="22"/>
      <c r="E88" s="4"/>
      <c r="F88" s="84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25">
      <c r="B89" s="4"/>
      <c r="C89" s="22"/>
      <c r="D89" s="22"/>
      <c r="E89" s="4"/>
      <c r="F89" s="84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25">
      <c r="B90" s="4"/>
      <c r="C90" s="22"/>
      <c r="D90" s="22"/>
      <c r="E90" s="4"/>
      <c r="F90" s="84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25">
      <c r="B91" s="4"/>
      <c r="C91" s="22"/>
      <c r="D91" s="22"/>
      <c r="E91" s="4"/>
      <c r="F91" s="84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  <row r="92" spans="2:23" s="5" customFormat="1" x14ac:dyDescent="0.25">
      <c r="B92" s="4"/>
      <c r="C92" s="22"/>
      <c r="D92" s="22"/>
      <c r="E92" s="4"/>
      <c r="F92" s="84"/>
      <c r="G92" s="21"/>
      <c r="I92" s="26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</row>
  </sheetData>
  <mergeCells count="21">
    <mergeCell ref="K21:K22"/>
    <mergeCell ref="B10:B11"/>
    <mergeCell ref="C10:C11"/>
    <mergeCell ref="D10:D11"/>
    <mergeCell ref="E10:E11"/>
    <mergeCell ref="J35:K35"/>
    <mergeCell ref="F10:F11"/>
    <mergeCell ref="B29:F29"/>
    <mergeCell ref="J32:K32"/>
    <mergeCell ref="J33:K33"/>
    <mergeCell ref="J34:K34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B1:W99"/>
  <sheetViews>
    <sheetView showGridLines="0" topLeftCell="A9" zoomScaleNormal="100" workbookViewId="0">
      <selection activeCell="G24" sqref="G24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34.85546875" style="22" bestFit="1" customWidth="1"/>
    <col min="4" max="4" width="21" style="22" customWidth="1"/>
    <col min="5" max="5" width="12.7109375" style="4" customWidth="1"/>
    <col min="6" max="6" width="12.7109375" style="41" customWidth="1"/>
    <col min="7" max="7" width="20.28515625" style="28" bestFit="1" customWidth="1"/>
    <col min="8" max="8" width="20.28515625" style="5" bestFit="1" customWidth="1"/>
    <col min="9" max="9" width="16.28515625" style="26" bestFit="1" customWidth="1"/>
    <col min="10" max="10" width="9.28515625" style="4" bestFit="1" customWidth="1"/>
    <col min="11" max="11" width="10.85546875" style="4" customWidth="1"/>
    <col min="12" max="12" width="9.140625" style="4"/>
    <col min="13" max="13" width="19.7109375" style="4" bestFit="1" customWidth="1"/>
    <col min="14" max="16384" width="9.140625" style="4"/>
  </cols>
  <sheetData>
    <row r="1" spans="2:23" x14ac:dyDescent="0.25">
      <c r="F1" s="93"/>
    </row>
    <row r="2" spans="2:23" x14ac:dyDescent="0.25">
      <c r="F2" s="93"/>
    </row>
    <row r="3" spans="2:23" x14ac:dyDescent="0.25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" x14ac:dyDescent="0.25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ht="15" x14ac:dyDescent="0.25">
      <c r="B5" s="55" t="str">
        <f>+Índice!A8&amp;Índice!B8</f>
        <v>2.Deudas comerciales</v>
      </c>
      <c r="C5" s="4"/>
      <c r="D5" s="4"/>
      <c r="F5" s="4"/>
      <c r="G5" s="5"/>
    </row>
    <row r="6" spans="2:23" x14ac:dyDescent="0.25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41</v>
      </c>
      <c r="C7" s="12"/>
      <c r="D7" s="35">
        <f>+Índice!C4</f>
        <v>44742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1" t="s">
        <v>42</v>
      </c>
      <c r="C8" s="12"/>
      <c r="D8" s="14">
        <f>+Índice!C5</f>
        <v>6850.05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75" thickBot="1" x14ac:dyDescent="0.3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75" customHeight="1" thickBot="1" x14ac:dyDescent="0.3">
      <c r="B10" s="185" t="s">
        <v>2</v>
      </c>
      <c r="C10" s="185" t="s">
        <v>10</v>
      </c>
      <c r="D10" s="185" t="s">
        <v>3</v>
      </c>
      <c r="E10" s="185" t="s">
        <v>19</v>
      </c>
      <c r="F10" s="185" t="s">
        <v>4</v>
      </c>
      <c r="G10" s="101" t="s">
        <v>5</v>
      </c>
      <c r="H10" s="188" t="s">
        <v>5</v>
      </c>
      <c r="I10" s="189"/>
      <c r="J10" s="185" t="s">
        <v>6</v>
      </c>
      <c r="K10" s="185" t="s">
        <v>15</v>
      </c>
    </row>
    <row r="11" spans="2:23" ht="13.5" customHeight="1" thickBot="1" x14ac:dyDescent="0.3">
      <c r="B11" s="186"/>
      <c r="C11" s="186"/>
      <c r="D11" s="186"/>
      <c r="E11" s="186"/>
      <c r="F11" s="186"/>
      <c r="G11" s="102" t="s">
        <v>7</v>
      </c>
      <c r="H11" s="103" t="s">
        <v>53</v>
      </c>
      <c r="I11" s="104" t="s">
        <v>9</v>
      </c>
      <c r="J11" s="186"/>
      <c r="K11" s="186"/>
    </row>
    <row r="12" spans="2:23" ht="14.25" customHeight="1" x14ac:dyDescent="0.25">
      <c r="B12" s="100">
        <v>1</v>
      </c>
      <c r="C12" s="156" t="s">
        <v>122</v>
      </c>
      <c r="D12" s="58" t="s">
        <v>55</v>
      </c>
      <c r="E12" s="158">
        <v>44728</v>
      </c>
      <c r="F12" s="159">
        <v>44728</v>
      </c>
      <c r="G12" s="162">
        <f t="shared" ref="G12:G23" si="0">+I12*$D$8+H12</f>
        <v>260819763.78</v>
      </c>
      <c r="H12" s="180"/>
      <c r="I12" s="171">
        <v>38075.599999999999</v>
      </c>
      <c r="J12" s="160" t="s">
        <v>35</v>
      </c>
      <c r="K12" s="161" t="s">
        <v>91</v>
      </c>
      <c r="M12" s="37"/>
    </row>
    <row r="13" spans="2:23" ht="14.25" customHeight="1" x14ac:dyDescent="0.25">
      <c r="B13" s="69">
        <v>2</v>
      </c>
      <c r="C13" s="57" t="s">
        <v>93</v>
      </c>
      <c r="D13" s="58" t="s">
        <v>55</v>
      </c>
      <c r="E13" s="113">
        <v>44669</v>
      </c>
      <c r="F13" s="114">
        <v>44864</v>
      </c>
      <c r="G13" s="60">
        <f t="shared" si="0"/>
        <v>1371859513.5</v>
      </c>
      <c r="H13" s="181"/>
      <c r="I13" s="171">
        <v>200270</v>
      </c>
      <c r="J13" s="62" t="s">
        <v>34</v>
      </c>
      <c r="K13" s="88" t="s">
        <v>37</v>
      </c>
      <c r="M13" s="37"/>
    </row>
    <row r="14" spans="2:23" ht="14.25" customHeight="1" x14ac:dyDescent="0.25">
      <c r="B14" s="69">
        <v>3</v>
      </c>
      <c r="C14" s="57" t="s">
        <v>121</v>
      </c>
      <c r="D14" s="58" t="s">
        <v>44</v>
      </c>
      <c r="E14" s="113">
        <v>44671</v>
      </c>
      <c r="F14" s="114">
        <v>45402</v>
      </c>
      <c r="G14" s="60">
        <f t="shared" si="0"/>
        <v>660000000</v>
      </c>
      <c r="H14" s="181">
        <v>660000000</v>
      </c>
      <c r="I14" s="171"/>
      <c r="J14" s="160" t="s">
        <v>87</v>
      </c>
      <c r="K14" s="164" t="s">
        <v>37</v>
      </c>
      <c r="M14" s="37"/>
    </row>
    <row r="15" spans="2:23" ht="14.25" customHeight="1" x14ac:dyDescent="0.25">
      <c r="B15" s="69">
        <v>4</v>
      </c>
      <c r="C15" s="57" t="s">
        <v>120</v>
      </c>
      <c r="D15" s="58" t="s">
        <v>44</v>
      </c>
      <c r="E15" s="113">
        <v>44671</v>
      </c>
      <c r="F15" s="114">
        <v>45402</v>
      </c>
      <c r="G15" s="60">
        <f t="shared" si="0"/>
        <v>740000000</v>
      </c>
      <c r="H15" s="181">
        <v>740000000</v>
      </c>
      <c r="I15" s="171"/>
      <c r="J15" s="160" t="s">
        <v>87</v>
      </c>
      <c r="K15" s="164" t="s">
        <v>37</v>
      </c>
      <c r="M15" s="37"/>
    </row>
    <row r="16" spans="2:23" ht="14.25" customHeight="1" x14ac:dyDescent="0.25">
      <c r="B16" s="69">
        <v>5</v>
      </c>
      <c r="C16" s="57" t="s">
        <v>94</v>
      </c>
      <c r="D16" s="58" t="s">
        <v>44</v>
      </c>
      <c r="E16" s="113">
        <v>44616</v>
      </c>
      <c r="F16" s="114">
        <v>44921</v>
      </c>
      <c r="G16" s="60">
        <f>+I16*$D$8+H16</f>
        <v>163347662.31</v>
      </c>
      <c r="H16" s="181"/>
      <c r="I16" s="171">
        <v>23846.2</v>
      </c>
      <c r="J16" s="62" t="s">
        <v>35</v>
      </c>
      <c r="K16" s="88" t="s">
        <v>37</v>
      </c>
      <c r="M16" s="37"/>
    </row>
    <row r="17" spans="2:13" ht="14.25" customHeight="1" x14ac:dyDescent="0.25">
      <c r="B17" s="69">
        <v>6</v>
      </c>
      <c r="C17" s="57" t="s">
        <v>88</v>
      </c>
      <c r="D17" s="58" t="s">
        <v>44</v>
      </c>
      <c r="E17" s="113">
        <v>44742</v>
      </c>
      <c r="F17" s="114">
        <v>44772</v>
      </c>
      <c r="G17" s="60">
        <f t="shared" si="0"/>
        <v>545286750</v>
      </c>
      <c r="H17" s="181">
        <v>545286750</v>
      </c>
      <c r="I17" s="171"/>
      <c r="J17" s="62" t="s">
        <v>35</v>
      </c>
      <c r="K17" s="88" t="s">
        <v>37</v>
      </c>
      <c r="M17" s="37"/>
    </row>
    <row r="18" spans="2:13" ht="14.25" customHeight="1" x14ac:dyDescent="0.25">
      <c r="B18" s="69">
        <v>7</v>
      </c>
      <c r="C18" s="57" t="s">
        <v>117</v>
      </c>
      <c r="D18" s="58" t="s">
        <v>44</v>
      </c>
      <c r="E18" s="113">
        <v>44700</v>
      </c>
      <c r="F18" s="114">
        <v>45809</v>
      </c>
      <c r="G18" s="60">
        <f t="shared" si="0"/>
        <v>117711259.2</v>
      </c>
      <c r="H18" s="181"/>
      <c r="I18" s="171">
        <v>17184</v>
      </c>
      <c r="J18" s="160" t="s">
        <v>87</v>
      </c>
      <c r="K18" s="164" t="s">
        <v>37</v>
      </c>
      <c r="M18" s="37"/>
    </row>
    <row r="19" spans="2:13" ht="14.25" customHeight="1" x14ac:dyDescent="0.25">
      <c r="B19" s="69">
        <v>8</v>
      </c>
      <c r="C19" s="57" t="s">
        <v>116</v>
      </c>
      <c r="D19" s="58" t="s">
        <v>44</v>
      </c>
      <c r="E19" s="113">
        <v>44735</v>
      </c>
      <c r="F19" s="114">
        <v>45839</v>
      </c>
      <c r="G19" s="60">
        <f t="shared" si="0"/>
        <v>25756188</v>
      </c>
      <c r="H19" s="181"/>
      <c r="I19" s="171">
        <v>3760</v>
      </c>
      <c r="J19" s="160" t="s">
        <v>87</v>
      </c>
      <c r="K19" s="164" t="s">
        <v>37</v>
      </c>
      <c r="M19" s="37"/>
    </row>
    <row r="20" spans="2:13" ht="14.25" customHeight="1" x14ac:dyDescent="0.25">
      <c r="B20" s="69">
        <v>9</v>
      </c>
      <c r="C20" s="57" t="s">
        <v>46</v>
      </c>
      <c r="D20" s="58" t="s">
        <v>44</v>
      </c>
      <c r="E20" s="158">
        <v>43943</v>
      </c>
      <c r="F20" s="159">
        <v>44471</v>
      </c>
      <c r="G20" s="60">
        <f>+I20*$D$8+H20</f>
        <v>181252323</v>
      </c>
      <c r="H20" s="181"/>
      <c r="I20" s="171">
        <v>26460</v>
      </c>
      <c r="J20" s="160" t="s">
        <v>87</v>
      </c>
      <c r="K20" s="164" t="s">
        <v>37</v>
      </c>
      <c r="M20" s="212">
        <v>5907079056</v>
      </c>
    </row>
    <row r="21" spans="2:13" ht="14.25" customHeight="1" x14ac:dyDescent="0.25">
      <c r="B21" s="69">
        <v>10</v>
      </c>
      <c r="C21" s="57" t="s">
        <v>86</v>
      </c>
      <c r="D21" s="58" t="s">
        <v>44</v>
      </c>
      <c r="E21" s="113">
        <v>44228</v>
      </c>
      <c r="F21" s="114">
        <v>45323</v>
      </c>
      <c r="G21" s="60">
        <f t="shared" si="0"/>
        <v>79118077.5</v>
      </c>
      <c r="H21" s="181"/>
      <c r="I21" s="171">
        <v>11550</v>
      </c>
      <c r="J21" s="160" t="s">
        <v>87</v>
      </c>
      <c r="K21" s="164" t="s">
        <v>37</v>
      </c>
      <c r="M21" s="42">
        <f>+M20-4925401551</f>
        <v>981677505</v>
      </c>
    </row>
    <row r="22" spans="2:13" ht="14.25" customHeight="1" x14ac:dyDescent="0.25">
      <c r="B22" s="69">
        <v>11</v>
      </c>
      <c r="C22" s="57" t="s">
        <v>72</v>
      </c>
      <c r="D22" s="58" t="s">
        <v>44</v>
      </c>
      <c r="E22" s="113">
        <v>43846</v>
      </c>
      <c r="F22" s="114">
        <v>45406</v>
      </c>
      <c r="G22" s="60">
        <f t="shared" si="0"/>
        <v>116122047.60000001</v>
      </c>
      <c r="H22" s="181"/>
      <c r="I22" s="171">
        <v>16952</v>
      </c>
      <c r="J22" s="160" t="s">
        <v>87</v>
      </c>
      <c r="K22" s="164" t="s">
        <v>37</v>
      </c>
    </row>
    <row r="23" spans="2:13" ht="14.25" customHeight="1" thickBot="1" x14ac:dyDescent="0.3">
      <c r="B23" s="64">
        <v>12</v>
      </c>
      <c r="C23" s="65" t="s">
        <v>66</v>
      </c>
      <c r="D23" s="66"/>
      <c r="E23" s="66"/>
      <c r="F23" s="67"/>
      <c r="G23" s="60">
        <f t="shared" si="0"/>
        <v>1645805470.6139998</v>
      </c>
      <c r="H23" s="210">
        <v>981677505</v>
      </c>
      <c r="I23" s="173">
        <v>96952.28</v>
      </c>
      <c r="J23" s="68"/>
      <c r="K23" s="91"/>
      <c r="M23" s="42"/>
    </row>
    <row r="24" spans="2:13" ht="14.25" thickBot="1" x14ac:dyDescent="0.3">
      <c r="F24" s="23" t="s">
        <v>14</v>
      </c>
      <c r="G24" s="63">
        <f>(+SUM(G12:G23))</f>
        <v>5907079055.5039997</v>
      </c>
      <c r="H24" s="45">
        <f>(+SUM(H12:H23))</f>
        <v>2926964255</v>
      </c>
      <c r="I24" s="54">
        <f>SUM(I12:I23)</f>
        <v>435050.07999999996</v>
      </c>
    </row>
    <row r="25" spans="2:13" ht="19.5" thickTop="1" thickBot="1" x14ac:dyDescent="0.3">
      <c r="B25" s="19" t="s">
        <v>13</v>
      </c>
      <c r="G25" s="21"/>
    </row>
    <row r="26" spans="2:13" ht="12.75" customHeight="1" thickBot="1" x14ac:dyDescent="0.3">
      <c r="B26" s="185" t="s">
        <v>2</v>
      </c>
      <c r="C26" s="185" t="s">
        <v>10</v>
      </c>
      <c r="D26" s="185" t="s">
        <v>3</v>
      </c>
      <c r="E26" s="185" t="s">
        <v>19</v>
      </c>
      <c r="F26" s="185" t="s">
        <v>4</v>
      </c>
      <c r="G26" s="101" t="s">
        <v>5</v>
      </c>
      <c r="H26" s="188" t="s">
        <v>5</v>
      </c>
      <c r="I26" s="189"/>
      <c r="J26" s="185" t="s">
        <v>6</v>
      </c>
      <c r="K26" s="185" t="s">
        <v>15</v>
      </c>
    </row>
    <row r="27" spans="2:13" ht="14.25" thickBot="1" x14ac:dyDescent="0.3">
      <c r="B27" s="186"/>
      <c r="C27" s="186"/>
      <c r="D27" s="186"/>
      <c r="E27" s="186"/>
      <c r="F27" s="186"/>
      <c r="G27" s="102" t="s">
        <v>7</v>
      </c>
      <c r="H27" s="103" t="s">
        <v>53</v>
      </c>
      <c r="I27" s="104" t="s">
        <v>9</v>
      </c>
      <c r="J27" s="186"/>
      <c r="K27" s="186"/>
    </row>
    <row r="28" spans="2:13" x14ac:dyDescent="0.25">
      <c r="B28" s="100">
        <v>1</v>
      </c>
      <c r="C28" s="156" t="s">
        <v>118</v>
      </c>
      <c r="D28" s="157" t="s">
        <v>44</v>
      </c>
      <c r="E28" s="158">
        <v>43943</v>
      </c>
      <c r="F28" s="159">
        <v>44471</v>
      </c>
      <c r="G28" s="162">
        <f t="shared" ref="G28:G34" si="1">+I28*$D$8+H28</f>
        <v>329213403</v>
      </c>
      <c r="H28" s="207"/>
      <c r="I28" s="171">
        <v>48060</v>
      </c>
      <c r="J28" s="160" t="s">
        <v>87</v>
      </c>
      <c r="K28" s="164" t="s">
        <v>37</v>
      </c>
    </row>
    <row r="29" spans="2:13" x14ac:dyDescent="0.25">
      <c r="B29" s="100"/>
      <c r="C29" s="57" t="s">
        <v>121</v>
      </c>
      <c r="D29" s="58" t="s">
        <v>44</v>
      </c>
      <c r="E29" s="113">
        <v>44671</v>
      </c>
      <c r="F29" s="114">
        <v>45402</v>
      </c>
      <c r="G29" s="60">
        <f t="shared" si="1"/>
        <v>660000000</v>
      </c>
      <c r="H29" s="207">
        <v>660000000</v>
      </c>
      <c r="I29" s="171"/>
      <c r="J29" s="160" t="s">
        <v>87</v>
      </c>
      <c r="K29" s="164" t="s">
        <v>37</v>
      </c>
    </row>
    <row r="30" spans="2:13" x14ac:dyDescent="0.25">
      <c r="B30" s="100"/>
      <c r="C30" s="57" t="s">
        <v>120</v>
      </c>
      <c r="D30" s="58" t="s">
        <v>44</v>
      </c>
      <c r="E30" s="113">
        <v>44671</v>
      </c>
      <c r="F30" s="114">
        <v>45402</v>
      </c>
      <c r="G30" s="60">
        <f t="shared" si="1"/>
        <v>740000000</v>
      </c>
      <c r="H30" s="207">
        <v>740000000</v>
      </c>
      <c r="I30" s="171"/>
      <c r="J30" s="160" t="s">
        <v>87</v>
      </c>
      <c r="K30" s="164" t="s">
        <v>37</v>
      </c>
    </row>
    <row r="31" spans="2:13" x14ac:dyDescent="0.25">
      <c r="B31" s="69">
        <v>2</v>
      </c>
      <c r="C31" s="57" t="s">
        <v>86</v>
      </c>
      <c r="D31" s="58" t="s">
        <v>44</v>
      </c>
      <c r="E31" s="113">
        <v>44228</v>
      </c>
      <c r="F31" s="114">
        <v>45323</v>
      </c>
      <c r="G31" s="60">
        <f t="shared" si="1"/>
        <v>57540420</v>
      </c>
      <c r="H31" s="208"/>
      <c r="I31" s="171">
        <v>8400</v>
      </c>
      <c r="J31" s="160" t="s">
        <v>87</v>
      </c>
      <c r="K31" s="164" t="s">
        <v>37</v>
      </c>
    </row>
    <row r="32" spans="2:13" x14ac:dyDescent="0.25">
      <c r="B32" s="202">
        <v>3</v>
      </c>
      <c r="C32" s="206" t="s">
        <v>117</v>
      </c>
      <c r="D32" s="58" t="s">
        <v>44</v>
      </c>
      <c r="E32" s="113">
        <v>44700</v>
      </c>
      <c r="F32" s="114">
        <v>45809</v>
      </c>
      <c r="G32" s="60">
        <f t="shared" si="1"/>
        <v>235422518.40000001</v>
      </c>
      <c r="H32" s="209"/>
      <c r="I32" s="171">
        <v>34368</v>
      </c>
      <c r="J32" s="160" t="s">
        <v>87</v>
      </c>
      <c r="K32" s="164" t="s">
        <v>37</v>
      </c>
    </row>
    <row r="33" spans="2:11" x14ac:dyDescent="0.25">
      <c r="B33" s="202">
        <v>4</v>
      </c>
      <c r="C33" s="206" t="s">
        <v>116</v>
      </c>
      <c r="D33" s="58" t="s">
        <v>44</v>
      </c>
      <c r="E33" s="113">
        <v>44735</v>
      </c>
      <c r="F33" s="114">
        <v>45839</v>
      </c>
      <c r="G33" s="60">
        <f t="shared" si="1"/>
        <v>64390470</v>
      </c>
      <c r="H33" s="209"/>
      <c r="I33" s="171">
        <v>9400</v>
      </c>
      <c r="J33" s="160" t="s">
        <v>87</v>
      </c>
      <c r="K33" s="164" t="s">
        <v>37</v>
      </c>
    </row>
    <row r="34" spans="2:11" ht="14.25" thickBot="1" x14ac:dyDescent="0.3">
      <c r="B34" s="64">
        <v>5</v>
      </c>
      <c r="C34" s="65" t="s">
        <v>119</v>
      </c>
      <c r="D34" s="66" t="s">
        <v>44</v>
      </c>
      <c r="E34" s="115">
        <v>43846</v>
      </c>
      <c r="F34" s="116">
        <v>45404</v>
      </c>
      <c r="G34" s="86">
        <f t="shared" si="1"/>
        <v>43840320</v>
      </c>
      <c r="H34" s="210"/>
      <c r="I34" s="211">
        <v>6400</v>
      </c>
      <c r="J34" s="68" t="s">
        <v>87</v>
      </c>
      <c r="K34" s="91" t="s">
        <v>37</v>
      </c>
    </row>
    <row r="35" spans="2:11" ht="14.25" thickBot="1" x14ac:dyDescent="0.3">
      <c r="F35" s="23" t="s">
        <v>14</v>
      </c>
      <c r="G35" s="63">
        <f>+SUM(G28:G34)</f>
        <v>2130407131.4000001</v>
      </c>
      <c r="H35" s="45">
        <f>+SUM(H28:H34)</f>
        <v>1400000000</v>
      </c>
      <c r="I35" s="54">
        <f>+SUM(I28:I34)</f>
        <v>106628</v>
      </c>
    </row>
    <row r="36" spans="2:11" ht="15" thickTop="1" thickBot="1" x14ac:dyDescent="0.3">
      <c r="G36" s="21"/>
    </row>
    <row r="37" spans="2:11" ht="18.75" thickBot="1" x14ac:dyDescent="0.3">
      <c r="B37" s="187" t="s">
        <v>52</v>
      </c>
      <c r="C37" s="187"/>
      <c r="D37" s="187"/>
      <c r="E37" s="187"/>
      <c r="F37" s="187"/>
      <c r="G37" s="56">
        <f>+G24+G35</f>
        <v>8037486186.9039993</v>
      </c>
      <c r="H37" s="56">
        <f>+H24+H35</f>
        <v>4326964255</v>
      </c>
      <c r="I37" s="96">
        <f>+I24+I35</f>
        <v>541678.07999999996</v>
      </c>
      <c r="J37" s="19"/>
    </row>
    <row r="38" spans="2:11" ht="15" thickTop="1" x14ac:dyDescent="0.3">
      <c r="B38" s="87" t="s">
        <v>56</v>
      </c>
      <c r="D38" s="4"/>
      <c r="G38" s="21"/>
    </row>
    <row r="39" spans="2:11" x14ac:dyDescent="0.25">
      <c r="D39" s="4"/>
      <c r="G39" s="21"/>
      <c r="J39" s="184"/>
      <c r="K39" s="184"/>
    </row>
    <row r="40" spans="2:11" x14ac:dyDescent="0.25">
      <c r="D40" s="4"/>
      <c r="G40" s="21"/>
      <c r="J40" s="184"/>
      <c r="K40" s="184"/>
    </row>
    <row r="41" spans="2:11" x14ac:dyDescent="0.25">
      <c r="D41" s="4"/>
      <c r="G41" s="21"/>
      <c r="J41" s="184"/>
      <c r="K41" s="184"/>
    </row>
    <row r="42" spans="2:11" x14ac:dyDescent="0.25">
      <c r="G42" s="21"/>
      <c r="J42" s="184"/>
      <c r="K42" s="184"/>
    </row>
    <row r="43" spans="2:11" x14ac:dyDescent="0.25">
      <c r="G43" s="21"/>
    </row>
    <row r="44" spans="2:11" x14ac:dyDescent="0.25">
      <c r="G44" s="21"/>
    </row>
    <row r="45" spans="2:11" x14ac:dyDescent="0.25">
      <c r="G45" s="21"/>
    </row>
    <row r="46" spans="2:11" x14ac:dyDescent="0.25">
      <c r="G46" s="21"/>
    </row>
    <row r="47" spans="2:11" x14ac:dyDescent="0.25">
      <c r="G47" s="21"/>
    </row>
    <row r="48" spans="2:11" x14ac:dyDescent="0.25">
      <c r="G48" s="21"/>
    </row>
    <row r="49" spans="7:7" x14ac:dyDescent="0.25">
      <c r="G49" s="21"/>
    </row>
    <row r="50" spans="7:7" x14ac:dyDescent="0.25">
      <c r="G50" s="21"/>
    </row>
    <row r="51" spans="7:7" x14ac:dyDescent="0.25">
      <c r="G51" s="21"/>
    </row>
    <row r="52" spans="7:7" x14ac:dyDescent="0.25">
      <c r="G52" s="21"/>
    </row>
    <row r="53" spans="7:7" x14ac:dyDescent="0.25">
      <c r="G53" s="21"/>
    </row>
    <row r="54" spans="7:7" x14ac:dyDescent="0.25">
      <c r="G54" s="21"/>
    </row>
    <row r="55" spans="7:7" x14ac:dyDescent="0.25">
      <c r="G55" s="21"/>
    </row>
    <row r="56" spans="7:7" x14ac:dyDescent="0.25">
      <c r="G56" s="21"/>
    </row>
    <row r="57" spans="7:7" x14ac:dyDescent="0.25">
      <c r="G57" s="21"/>
    </row>
    <row r="58" spans="7:7" x14ac:dyDescent="0.25">
      <c r="G58" s="21"/>
    </row>
    <row r="59" spans="7:7" x14ac:dyDescent="0.25">
      <c r="G59" s="21"/>
    </row>
    <row r="60" spans="7:7" x14ac:dyDescent="0.25">
      <c r="G60" s="21"/>
    </row>
    <row r="61" spans="7:7" x14ac:dyDescent="0.25">
      <c r="G61" s="21"/>
    </row>
    <row r="62" spans="7:7" x14ac:dyDescent="0.25">
      <c r="G62" s="21"/>
    </row>
    <row r="63" spans="7:7" x14ac:dyDescent="0.25">
      <c r="G63" s="21"/>
    </row>
    <row r="64" spans="7:7" x14ac:dyDescent="0.25">
      <c r="G64" s="21"/>
    </row>
    <row r="65" spans="7:7" x14ac:dyDescent="0.25">
      <c r="G65" s="21"/>
    </row>
    <row r="66" spans="7:7" x14ac:dyDescent="0.25">
      <c r="G66" s="21"/>
    </row>
    <row r="67" spans="7:7" x14ac:dyDescent="0.25">
      <c r="G67" s="21"/>
    </row>
    <row r="68" spans="7:7" x14ac:dyDescent="0.25">
      <c r="G68" s="21"/>
    </row>
    <row r="69" spans="7:7" x14ac:dyDescent="0.25">
      <c r="G69" s="21"/>
    </row>
    <row r="70" spans="7:7" x14ac:dyDescent="0.25">
      <c r="G70" s="21"/>
    </row>
    <row r="71" spans="7:7" x14ac:dyDescent="0.25">
      <c r="G71" s="21"/>
    </row>
    <row r="72" spans="7:7" x14ac:dyDescent="0.25">
      <c r="G72" s="21"/>
    </row>
    <row r="73" spans="7:7" x14ac:dyDescent="0.25">
      <c r="G73" s="21"/>
    </row>
    <row r="74" spans="7:7" x14ac:dyDescent="0.25">
      <c r="G74" s="21"/>
    </row>
    <row r="75" spans="7:7" x14ac:dyDescent="0.25">
      <c r="G75" s="21"/>
    </row>
    <row r="76" spans="7:7" x14ac:dyDescent="0.25">
      <c r="G76" s="21"/>
    </row>
    <row r="77" spans="7:7" x14ac:dyDescent="0.25">
      <c r="G77" s="21"/>
    </row>
    <row r="78" spans="7:7" x14ac:dyDescent="0.25">
      <c r="G78" s="21"/>
    </row>
    <row r="79" spans="7:7" x14ac:dyDescent="0.25">
      <c r="G79" s="21"/>
    </row>
    <row r="80" spans="7:7" x14ac:dyDescent="0.25">
      <c r="G80" s="21"/>
    </row>
    <row r="81" spans="7:7" x14ac:dyDescent="0.25">
      <c r="G81" s="21"/>
    </row>
    <row r="82" spans="7:7" x14ac:dyDescent="0.25">
      <c r="G82" s="21"/>
    </row>
    <row r="83" spans="7:7" x14ac:dyDescent="0.25">
      <c r="G83" s="21"/>
    </row>
    <row r="84" spans="7:7" x14ac:dyDescent="0.25">
      <c r="G84" s="21"/>
    </row>
    <row r="85" spans="7:7" x14ac:dyDescent="0.25">
      <c r="G85" s="21"/>
    </row>
    <row r="86" spans="7:7" x14ac:dyDescent="0.25">
      <c r="G86" s="21"/>
    </row>
    <row r="87" spans="7:7" x14ac:dyDescent="0.25">
      <c r="G87" s="21"/>
    </row>
    <row r="88" spans="7:7" x14ac:dyDescent="0.25">
      <c r="G88" s="21"/>
    </row>
    <row r="89" spans="7:7" x14ac:dyDescent="0.25">
      <c r="G89" s="21"/>
    </row>
    <row r="90" spans="7:7" x14ac:dyDescent="0.25">
      <c r="G90" s="21"/>
    </row>
    <row r="91" spans="7:7" x14ac:dyDescent="0.25">
      <c r="G91" s="21"/>
    </row>
    <row r="92" spans="7:7" x14ac:dyDescent="0.25">
      <c r="G92" s="21"/>
    </row>
    <row r="93" spans="7:7" x14ac:dyDescent="0.25">
      <c r="G93" s="21"/>
    </row>
    <row r="94" spans="7:7" x14ac:dyDescent="0.25">
      <c r="G94" s="21"/>
    </row>
    <row r="95" spans="7:7" x14ac:dyDescent="0.25">
      <c r="G95" s="21"/>
    </row>
    <row r="96" spans="7:7" x14ac:dyDescent="0.25">
      <c r="G96" s="21"/>
    </row>
    <row r="97" spans="7:7" x14ac:dyDescent="0.25">
      <c r="G97" s="21"/>
    </row>
    <row r="98" spans="7:7" x14ac:dyDescent="0.25">
      <c r="G98" s="21"/>
    </row>
    <row r="99" spans="7:7" x14ac:dyDescent="0.25">
      <c r="G99" s="21"/>
    </row>
  </sheetData>
  <mergeCells count="21">
    <mergeCell ref="H10:I10"/>
    <mergeCell ref="C26:C27"/>
    <mergeCell ref="D26:D27"/>
    <mergeCell ref="E26:E27"/>
    <mergeCell ref="F26:F27"/>
    <mergeCell ref="B37:F37"/>
    <mergeCell ref="J40:K40"/>
    <mergeCell ref="J41:K41"/>
    <mergeCell ref="J42:K42"/>
    <mergeCell ref="J10:J11"/>
    <mergeCell ref="K10:K11"/>
    <mergeCell ref="J39:K39"/>
    <mergeCell ref="B26:B27"/>
    <mergeCell ref="B10:B11"/>
    <mergeCell ref="H26:I26"/>
    <mergeCell ref="J26:J27"/>
    <mergeCell ref="K26:K27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B1:W139"/>
  <sheetViews>
    <sheetView topLeftCell="A35" zoomScaleNormal="100" workbookViewId="0">
      <selection activeCell="H43" sqref="H43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20.140625" style="22" customWidth="1"/>
    <col min="4" max="4" width="10.28515625" style="4" bestFit="1" customWidth="1"/>
    <col min="5" max="5" width="12.7109375" style="4" customWidth="1"/>
    <col min="6" max="6" width="14.140625" style="20" customWidth="1"/>
    <col min="7" max="7" width="15.5703125" style="28" customWidth="1"/>
    <col min="8" max="8" width="13.7109375" style="5" customWidth="1"/>
    <col min="9" max="9" width="16.28515625" style="6" customWidth="1"/>
    <col min="10" max="11" width="12.7109375" style="4" customWidth="1"/>
    <col min="12" max="12" width="9.140625" style="4"/>
    <col min="13" max="13" width="13.5703125" style="4" bestFit="1" customWidth="1"/>
    <col min="14" max="14" width="9.140625" style="4"/>
    <col min="15" max="15" width="13.7109375" style="4" bestFit="1" customWidth="1"/>
    <col min="16" max="16" width="11.7109375" style="4" bestFit="1" customWidth="1"/>
    <col min="17" max="16384" width="9.140625" style="4"/>
  </cols>
  <sheetData>
    <row r="1" spans="2:23" x14ac:dyDescent="0.25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25">
      <c r="C2" s="4"/>
      <c r="F2" s="4"/>
      <c r="G2" s="5"/>
    </row>
    <row r="3" spans="2:23" ht="18" x14ac:dyDescent="0.25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ht="15" x14ac:dyDescent="0.25">
      <c r="B4" s="55" t="str">
        <f>+Índice!A9&amp;Índice!B9</f>
        <v>3.Títulos de Deuda Emitidos e Intereses documentados a Pagar</v>
      </c>
      <c r="C4" s="4"/>
      <c r="F4" s="4"/>
      <c r="G4" s="5"/>
    </row>
    <row r="5" spans="2:23" x14ac:dyDescent="0.25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25">
      <c r="B6" s="11" t="s">
        <v>41</v>
      </c>
      <c r="C6" s="12"/>
      <c r="D6" s="13">
        <f>+Índice!C4</f>
        <v>44742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25">
      <c r="B7" s="11" t="s">
        <v>42</v>
      </c>
      <c r="C7" s="12"/>
      <c r="D7" s="14">
        <f>+Índice!C5</f>
        <v>6850.05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25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" x14ac:dyDescent="0.25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4.25" thickBot="1" x14ac:dyDescent="0.3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75" customHeight="1" thickBot="1" x14ac:dyDescent="0.3">
      <c r="B11" s="185" t="s">
        <v>2</v>
      </c>
      <c r="C11" s="185" t="s">
        <v>11</v>
      </c>
      <c r="D11" s="185" t="s">
        <v>3</v>
      </c>
      <c r="E11" s="185" t="s">
        <v>19</v>
      </c>
      <c r="F11" s="185" t="s">
        <v>4</v>
      </c>
      <c r="G11" s="101" t="s">
        <v>5</v>
      </c>
      <c r="H11" s="188" t="s">
        <v>5</v>
      </c>
      <c r="I11" s="189"/>
      <c r="J11" s="185" t="s">
        <v>6</v>
      </c>
      <c r="K11" s="185" t="s">
        <v>15</v>
      </c>
    </row>
    <row r="12" spans="2:23" ht="14.25" thickBot="1" x14ac:dyDescent="0.3">
      <c r="B12" s="186"/>
      <c r="C12" s="186"/>
      <c r="D12" s="186"/>
      <c r="E12" s="186"/>
      <c r="F12" s="186"/>
      <c r="G12" s="135" t="s">
        <v>7</v>
      </c>
      <c r="H12" s="103" t="s">
        <v>8</v>
      </c>
      <c r="I12" s="104" t="s">
        <v>9</v>
      </c>
      <c r="J12" s="186"/>
      <c r="K12" s="186"/>
    </row>
    <row r="13" spans="2:23" x14ac:dyDescent="0.25">
      <c r="B13" s="126">
        <v>1</v>
      </c>
      <c r="C13" s="123" t="s">
        <v>73</v>
      </c>
      <c r="D13" s="123" t="s">
        <v>80</v>
      </c>
      <c r="E13" s="124">
        <v>43860</v>
      </c>
      <c r="F13" s="124">
        <v>45016</v>
      </c>
      <c r="G13" s="125">
        <f t="shared" ref="G13" si="0">+H13+I13*$D$7</f>
        <v>4000000000</v>
      </c>
      <c r="H13" s="134">
        <v>4000000000</v>
      </c>
      <c r="I13" s="168">
        <v>0</v>
      </c>
      <c r="J13" s="122" t="s">
        <v>82</v>
      </c>
      <c r="K13" s="127" t="s">
        <v>37</v>
      </c>
    </row>
    <row r="14" spans="2:23" x14ac:dyDescent="0.25">
      <c r="B14" s="126">
        <v>2</v>
      </c>
      <c r="C14" s="123" t="s">
        <v>73</v>
      </c>
      <c r="D14" s="123" t="s">
        <v>81</v>
      </c>
      <c r="E14" s="124">
        <v>43860</v>
      </c>
      <c r="F14" s="124">
        <v>45016</v>
      </c>
      <c r="G14" s="125">
        <f>+H14+I14*$D$7</f>
        <v>359013699</v>
      </c>
      <c r="H14" s="125">
        <v>359013699</v>
      </c>
      <c r="I14" s="168">
        <v>0</v>
      </c>
      <c r="J14" s="122" t="s">
        <v>82</v>
      </c>
      <c r="K14" s="127" t="s">
        <v>37</v>
      </c>
    </row>
    <row r="15" spans="2:23" x14ac:dyDescent="0.25">
      <c r="B15" s="126">
        <v>3</v>
      </c>
      <c r="C15" s="123" t="s">
        <v>74</v>
      </c>
      <c r="D15" s="123" t="s">
        <v>81</v>
      </c>
      <c r="E15" s="124">
        <v>43888</v>
      </c>
      <c r="F15" s="124">
        <v>45321</v>
      </c>
      <c r="G15" s="125">
        <f t="shared" ref="G15:G31" si="1">+H15+I15*$D$7</f>
        <v>490652056</v>
      </c>
      <c r="H15" s="125">
        <v>490652056</v>
      </c>
      <c r="I15" s="168">
        <v>0</v>
      </c>
      <c r="J15" s="122" t="s">
        <v>82</v>
      </c>
      <c r="K15" s="127" t="s">
        <v>37</v>
      </c>
    </row>
    <row r="16" spans="2:23" x14ac:dyDescent="0.25">
      <c r="B16" s="126">
        <v>4</v>
      </c>
      <c r="C16" s="123" t="s">
        <v>75</v>
      </c>
      <c r="D16" s="123" t="s">
        <v>81</v>
      </c>
      <c r="E16" s="124">
        <v>43888</v>
      </c>
      <c r="F16" s="124">
        <v>45685</v>
      </c>
      <c r="G16" s="125">
        <f t="shared" si="1"/>
        <v>504613700</v>
      </c>
      <c r="H16" s="125">
        <v>504613700</v>
      </c>
      <c r="I16" s="168">
        <v>0</v>
      </c>
      <c r="J16" s="122" t="s">
        <v>82</v>
      </c>
      <c r="K16" s="127" t="s">
        <v>37</v>
      </c>
    </row>
    <row r="17" spans="2:13" x14ac:dyDescent="0.25">
      <c r="B17" s="126">
        <v>5</v>
      </c>
      <c r="C17" s="123" t="s">
        <v>76</v>
      </c>
      <c r="D17" s="123" t="s">
        <v>81</v>
      </c>
      <c r="E17" s="124">
        <v>43888</v>
      </c>
      <c r="F17" s="124">
        <v>46049</v>
      </c>
      <c r="G17" s="125">
        <f t="shared" si="1"/>
        <v>518575344</v>
      </c>
      <c r="H17" s="125">
        <v>518575344</v>
      </c>
      <c r="I17" s="168">
        <v>0</v>
      </c>
      <c r="J17" s="122" t="s">
        <v>82</v>
      </c>
      <c r="K17" s="127" t="s">
        <v>37</v>
      </c>
    </row>
    <row r="18" spans="2:13" x14ac:dyDescent="0.25">
      <c r="B18" s="126">
        <v>6</v>
      </c>
      <c r="C18" s="123" t="s">
        <v>97</v>
      </c>
      <c r="D18" s="123" t="s">
        <v>80</v>
      </c>
      <c r="E18" s="124">
        <v>43860</v>
      </c>
      <c r="F18" s="124">
        <v>44775</v>
      </c>
      <c r="G18" s="125">
        <f>+H18+I18*$D$7</f>
        <v>2740020000</v>
      </c>
      <c r="H18" s="168">
        <v>0</v>
      </c>
      <c r="I18" s="136">
        <v>400000</v>
      </c>
      <c r="J18" s="122" t="s">
        <v>82</v>
      </c>
      <c r="K18" s="127" t="s">
        <v>37</v>
      </c>
    </row>
    <row r="19" spans="2:13" x14ac:dyDescent="0.25">
      <c r="B19" s="126">
        <v>7</v>
      </c>
      <c r="C19" s="123" t="s">
        <v>97</v>
      </c>
      <c r="D19" s="123" t="s">
        <v>81</v>
      </c>
      <c r="E19" s="124">
        <v>43860</v>
      </c>
      <c r="F19" s="124">
        <v>44775</v>
      </c>
      <c r="G19" s="125">
        <f t="shared" si="1"/>
        <v>47818966.041000001</v>
      </c>
      <c r="H19" s="168">
        <v>0</v>
      </c>
      <c r="I19" s="136">
        <v>6980.82</v>
      </c>
      <c r="J19" s="122" t="s">
        <v>82</v>
      </c>
      <c r="K19" s="127" t="s">
        <v>37</v>
      </c>
    </row>
    <row r="20" spans="2:13" x14ac:dyDescent="0.25">
      <c r="B20" s="126">
        <v>8</v>
      </c>
      <c r="C20" s="123" t="s">
        <v>98</v>
      </c>
      <c r="D20" s="123" t="s">
        <v>81</v>
      </c>
      <c r="E20" s="124">
        <v>43860</v>
      </c>
      <c r="F20" s="124">
        <v>45139</v>
      </c>
      <c r="G20" s="125">
        <f t="shared" si="1"/>
        <v>198107282.02800003</v>
      </c>
      <c r="H20" s="168">
        <v>0</v>
      </c>
      <c r="I20" s="136">
        <v>28920.560000000001</v>
      </c>
      <c r="J20" s="122" t="s">
        <v>82</v>
      </c>
      <c r="K20" s="127" t="s">
        <v>37</v>
      </c>
    </row>
    <row r="21" spans="2:13" x14ac:dyDescent="0.25">
      <c r="B21" s="126">
        <v>9</v>
      </c>
      <c r="C21" s="123" t="s">
        <v>99</v>
      </c>
      <c r="D21" s="123" t="s">
        <v>81</v>
      </c>
      <c r="E21" s="124">
        <v>43888</v>
      </c>
      <c r="F21" s="124">
        <v>45503</v>
      </c>
      <c r="G21" s="125">
        <f t="shared" si="1"/>
        <v>204938425.88999999</v>
      </c>
      <c r="H21" s="168">
        <v>0</v>
      </c>
      <c r="I21" s="136">
        <v>29917.8</v>
      </c>
      <c r="J21" s="122" t="s">
        <v>82</v>
      </c>
      <c r="K21" s="127" t="s">
        <v>37</v>
      </c>
    </row>
    <row r="22" spans="2:13" x14ac:dyDescent="0.25">
      <c r="B22" s="126">
        <v>10</v>
      </c>
      <c r="C22" s="123" t="s">
        <v>100</v>
      </c>
      <c r="D22" s="123" t="s">
        <v>81</v>
      </c>
      <c r="E22" s="124">
        <v>43888</v>
      </c>
      <c r="F22" s="124">
        <v>45867</v>
      </c>
      <c r="G22" s="125">
        <f t="shared" ref="G22:G30" si="2">+H22+I22*$D$7</f>
        <v>211769843.75400001</v>
      </c>
      <c r="H22" s="168">
        <v>0</v>
      </c>
      <c r="I22" s="136">
        <v>30915.08</v>
      </c>
      <c r="J22" s="122" t="s">
        <v>82</v>
      </c>
      <c r="K22" s="127" t="s">
        <v>37</v>
      </c>
    </row>
    <row r="23" spans="2:13" x14ac:dyDescent="0.25">
      <c r="B23" s="126">
        <v>11</v>
      </c>
      <c r="C23" s="123" t="s">
        <v>101</v>
      </c>
      <c r="D23" s="123" t="s">
        <v>81</v>
      </c>
      <c r="E23" s="124">
        <v>44673</v>
      </c>
      <c r="F23" s="124">
        <v>45405</v>
      </c>
      <c r="G23" s="125">
        <f t="shared" si="2"/>
        <v>237557815.986</v>
      </c>
      <c r="H23" s="168">
        <v>0</v>
      </c>
      <c r="I23" s="136">
        <v>34679.72</v>
      </c>
      <c r="J23" s="122" t="s">
        <v>82</v>
      </c>
      <c r="K23" s="127" t="s">
        <v>37</v>
      </c>
    </row>
    <row r="24" spans="2:13" x14ac:dyDescent="0.25">
      <c r="B24" s="126">
        <v>12</v>
      </c>
      <c r="C24" s="123" t="s">
        <v>102</v>
      </c>
      <c r="D24" s="123" t="s">
        <v>81</v>
      </c>
      <c r="E24" s="124">
        <v>44673</v>
      </c>
      <c r="F24" s="124">
        <v>45582</v>
      </c>
      <c r="G24" s="125">
        <f t="shared" si="2"/>
        <v>244218256.602</v>
      </c>
      <c r="H24" s="168">
        <v>0</v>
      </c>
      <c r="I24" s="136">
        <v>35652.04</v>
      </c>
      <c r="J24" s="122" t="s">
        <v>82</v>
      </c>
      <c r="K24" s="127" t="s">
        <v>37</v>
      </c>
    </row>
    <row r="25" spans="2:13" x14ac:dyDescent="0.25">
      <c r="B25" s="126">
        <v>13</v>
      </c>
      <c r="C25" s="123" t="s">
        <v>103</v>
      </c>
      <c r="D25" s="123" t="s">
        <v>81</v>
      </c>
      <c r="E25" s="124">
        <v>44673</v>
      </c>
      <c r="F25" s="124">
        <v>45764</v>
      </c>
      <c r="G25" s="125">
        <f t="shared" si="2"/>
        <v>250878971.22000003</v>
      </c>
      <c r="H25" s="168">
        <v>0</v>
      </c>
      <c r="I25" s="136">
        <v>36624.400000000001</v>
      </c>
      <c r="J25" s="122" t="s">
        <v>82</v>
      </c>
      <c r="K25" s="127" t="s">
        <v>37</v>
      </c>
    </row>
    <row r="26" spans="2:13" x14ac:dyDescent="0.25">
      <c r="B26" s="126">
        <v>14</v>
      </c>
      <c r="C26" s="123" t="s">
        <v>104</v>
      </c>
      <c r="D26" s="123" t="s">
        <v>81</v>
      </c>
      <c r="E26" s="124">
        <v>44673</v>
      </c>
      <c r="F26" s="124">
        <v>46127</v>
      </c>
      <c r="G26" s="125">
        <f t="shared" si="2"/>
        <v>266420090.65800002</v>
      </c>
      <c r="H26" s="168">
        <v>0</v>
      </c>
      <c r="I26" s="136">
        <v>38893.160000000003</v>
      </c>
      <c r="J26" s="122" t="s">
        <v>82</v>
      </c>
      <c r="K26" s="127" t="s">
        <v>37</v>
      </c>
    </row>
    <row r="27" spans="2:13" x14ac:dyDescent="0.25">
      <c r="B27" s="126">
        <v>15</v>
      </c>
      <c r="C27" s="123" t="s">
        <v>105</v>
      </c>
      <c r="D27" s="123" t="s">
        <v>81</v>
      </c>
      <c r="E27" s="124">
        <v>44673</v>
      </c>
      <c r="F27" s="124">
        <v>46492</v>
      </c>
      <c r="G27" s="125">
        <f t="shared" si="2"/>
        <v>284181448.30199999</v>
      </c>
      <c r="H27" s="168">
        <v>0</v>
      </c>
      <c r="I27" s="136">
        <v>41486.04</v>
      </c>
      <c r="J27" s="122" t="s">
        <v>82</v>
      </c>
      <c r="K27" s="127" t="s">
        <v>37</v>
      </c>
    </row>
    <row r="28" spans="2:13" x14ac:dyDescent="0.25">
      <c r="B28" s="126">
        <v>16</v>
      </c>
      <c r="C28" s="123" t="s">
        <v>106</v>
      </c>
      <c r="D28" s="123" t="s">
        <v>81</v>
      </c>
      <c r="E28" s="124">
        <v>44673</v>
      </c>
      <c r="F28" s="124">
        <v>46674</v>
      </c>
      <c r="G28" s="125">
        <f t="shared" si="2"/>
        <v>293062127.12400001</v>
      </c>
      <c r="H28" s="168">
        <v>0</v>
      </c>
      <c r="I28" s="136">
        <v>42782.48</v>
      </c>
      <c r="J28" s="122" t="s">
        <v>82</v>
      </c>
      <c r="K28" s="127" t="s">
        <v>37</v>
      </c>
    </row>
    <row r="29" spans="2:13" x14ac:dyDescent="0.25">
      <c r="B29" s="126">
        <v>17</v>
      </c>
      <c r="C29" s="123" t="s">
        <v>107</v>
      </c>
      <c r="D29" s="123" t="s">
        <v>81</v>
      </c>
      <c r="E29" s="124">
        <v>44673</v>
      </c>
      <c r="F29" s="124">
        <v>46856</v>
      </c>
      <c r="G29" s="125">
        <f t="shared" si="2"/>
        <v>278716478.412</v>
      </c>
      <c r="H29" s="168">
        <v>0</v>
      </c>
      <c r="I29" s="136">
        <v>40688.239999999998</v>
      </c>
      <c r="J29" s="122" t="s">
        <v>82</v>
      </c>
      <c r="K29" s="127" t="s">
        <v>37</v>
      </c>
    </row>
    <row r="30" spans="2:13" x14ac:dyDescent="0.25">
      <c r="B30" s="126">
        <v>18</v>
      </c>
      <c r="C30" s="123" t="s">
        <v>108</v>
      </c>
      <c r="D30" s="123" t="s">
        <v>81</v>
      </c>
      <c r="E30" s="124">
        <v>44673</v>
      </c>
      <c r="F30" s="124">
        <v>47038</v>
      </c>
      <c r="G30" s="125">
        <f t="shared" si="2"/>
        <v>286913796.24599999</v>
      </c>
      <c r="H30" s="168">
        <v>0</v>
      </c>
      <c r="I30" s="136">
        <v>41884.92</v>
      </c>
      <c r="J30" s="122" t="s">
        <v>82</v>
      </c>
      <c r="K30" s="127" t="s">
        <v>37</v>
      </c>
    </row>
    <row r="31" spans="2:13" ht="14.25" thickBot="1" x14ac:dyDescent="0.3">
      <c r="B31" s="128">
        <v>19</v>
      </c>
      <c r="C31" s="129" t="s">
        <v>109</v>
      </c>
      <c r="D31" s="129" t="s">
        <v>81</v>
      </c>
      <c r="E31" s="131">
        <v>43888</v>
      </c>
      <c r="F31" s="131">
        <v>47220</v>
      </c>
      <c r="G31" s="132">
        <f t="shared" si="1"/>
        <v>295111388.08200002</v>
      </c>
      <c r="H31" s="169">
        <v>0</v>
      </c>
      <c r="I31" s="137">
        <v>43081.64</v>
      </c>
      <c r="J31" s="130" t="s">
        <v>82</v>
      </c>
      <c r="K31" s="133" t="s">
        <v>37</v>
      </c>
    </row>
    <row r="32" spans="2:13" ht="14.25" thickBot="1" x14ac:dyDescent="0.3">
      <c r="F32" s="23" t="s">
        <v>14</v>
      </c>
      <c r="G32" s="45">
        <f>SUM(G13:G31)-8</f>
        <v>11712569681.345001</v>
      </c>
      <c r="H32" s="46">
        <f>+SUM(H13:H31)</f>
        <v>5872854799</v>
      </c>
      <c r="I32" s="166">
        <f>+SUM(I13:I31)</f>
        <v>852506.90000000014</v>
      </c>
      <c r="M32" s="5"/>
    </row>
    <row r="33" spans="2:23" ht="14.25" thickTop="1" x14ac:dyDescent="0.25">
      <c r="B33" s="12"/>
      <c r="C33" s="17"/>
      <c r="D33" s="18"/>
      <c r="E33" s="18"/>
      <c r="F33" s="8"/>
      <c r="G33" s="36"/>
      <c r="H33" s="9"/>
      <c r="I33" s="10"/>
      <c r="J33" s="8"/>
      <c r="K33" s="8"/>
      <c r="L33" s="8"/>
      <c r="M33" s="9"/>
      <c r="N33" s="8"/>
      <c r="O33" s="8"/>
      <c r="P33" s="8"/>
      <c r="Q33" s="8"/>
      <c r="R33" s="8"/>
      <c r="S33" s="8"/>
      <c r="T33" s="8"/>
      <c r="U33" s="8"/>
      <c r="V33" s="8"/>
      <c r="W33" s="8"/>
    </row>
    <row r="34" spans="2:23" x14ac:dyDescent="0.25">
      <c r="G34" s="21"/>
    </row>
    <row r="35" spans="2:23" ht="18" x14ac:dyDescent="0.25">
      <c r="B35" s="19" t="s">
        <v>13</v>
      </c>
      <c r="G35" s="21"/>
    </row>
    <row r="36" spans="2:23" ht="14.25" thickBot="1" x14ac:dyDescent="0.3">
      <c r="G36" s="21"/>
    </row>
    <row r="37" spans="2:23" ht="12.75" customHeight="1" thickBot="1" x14ac:dyDescent="0.3">
      <c r="B37" s="185" t="s">
        <v>2</v>
      </c>
      <c r="C37" s="185" t="s">
        <v>11</v>
      </c>
      <c r="D37" s="185" t="s">
        <v>3</v>
      </c>
      <c r="E37" s="185" t="s">
        <v>19</v>
      </c>
      <c r="F37" s="185" t="s">
        <v>4</v>
      </c>
      <c r="G37" s="101" t="s">
        <v>5</v>
      </c>
      <c r="H37" s="188" t="s">
        <v>5</v>
      </c>
      <c r="I37" s="189"/>
      <c r="J37" s="185" t="s">
        <v>6</v>
      </c>
      <c r="K37" s="185" t="s">
        <v>15</v>
      </c>
    </row>
    <row r="38" spans="2:23" ht="14.25" thickBot="1" x14ac:dyDescent="0.3">
      <c r="B38" s="186"/>
      <c r="C38" s="186"/>
      <c r="D38" s="186"/>
      <c r="E38" s="186"/>
      <c r="F38" s="186"/>
      <c r="G38" s="135" t="s">
        <v>7</v>
      </c>
      <c r="H38" s="103" t="s">
        <v>8</v>
      </c>
      <c r="I38" s="104" t="s">
        <v>9</v>
      </c>
      <c r="J38" s="186"/>
      <c r="K38" s="186"/>
    </row>
    <row r="39" spans="2:23" x14ac:dyDescent="0.25">
      <c r="B39" s="126">
        <v>1</v>
      </c>
      <c r="C39" s="123" t="s">
        <v>74</v>
      </c>
      <c r="D39" s="123" t="s">
        <v>80</v>
      </c>
      <c r="E39" s="124">
        <v>43888</v>
      </c>
      <c r="F39" s="124">
        <v>45321</v>
      </c>
      <c r="G39" s="125">
        <f t="shared" ref="G39:G68" si="3">+H39+I39*$D$7</f>
        <v>4000000000</v>
      </c>
      <c r="H39" s="134">
        <v>4000000000</v>
      </c>
      <c r="I39" s="168">
        <v>0</v>
      </c>
      <c r="J39" s="122" t="s">
        <v>82</v>
      </c>
      <c r="K39" s="127" t="s">
        <v>37</v>
      </c>
    </row>
    <row r="40" spans="2:23" x14ac:dyDescent="0.25">
      <c r="B40" s="126">
        <v>2</v>
      </c>
      <c r="C40" s="123" t="s">
        <v>74</v>
      </c>
      <c r="D40" s="123" t="s">
        <v>81</v>
      </c>
      <c r="E40" s="124">
        <v>43888</v>
      </c>
      <c r="F40" s="124">
        <v>45321</v>
      </c>
      <c r="G40" s="125">
        <f t="shared" si="3"/>
        <v>367989042</v>
      </c>
      <c r="H40" s="125">
        <v>367989042</v>
      </c>
      <c r="I40" s="168">
        <v>0</v>
      </c>
      <c r="J40" s="122" t="s">
        <v>82</v>
      </c>
      <c r="K40" s="127" t="s">
        <v>37</v>
      </c>
    </row>
    <row r="41" spans="2:23" x14ac:dyDescent="0.25">
      <c r="B41" s="126">
        <v>3</v>
      </c>
      <c r="C41" s="123" t="s">
        <v>75</v>
      </c>
      <c r="D41" s="123" t="s">
        <v>80</v>
      </c>
      <c r="E41" s="124">
        <v>43888</v>
      </c>
      <c r="F41" s="124">
        <v>45685</v>
      </c>
      <c r="G41" s="125">
        <f t="shared" si="3"/>
        <v>4000000000</v>
      </c>
      <c r="H41" s="134">
        <v>4000000000</v>
      </c>
      <c r="I41" s="168">
        <v>0</v>
      </c>
      <c r="J41" s="122" t="s">
        <v>82</v>
      </c>
      <c r="K41" s="127" t="s">
        <v>37</v>
      </c>
      <c r="O41" s="175"/>
    </row>
    <row r="42" spans="2:23" x14ac:dyDescent="0.25">
      <c r="B42" s="126">
        <v>4</v>
      </c>
      <c r="C42" s="123" t="s">
        <v>75</v>
      </c>
      <c r="D42" s="123" t="s">
        <v>81</v>
      </c>
      <c r="E42" s="124">
        <v>43888</v>
      </c>
      <c r="F42" s="124">
        <v>45685</v>
      </c>
      <c r="G42" s="125">
        <f t="shared" si="3"/>
        <v>883073985</v>
      </c>
      <c r="H42" s="125">
        <v>883073985</v>
      </c>
      <c r="I42" s="168">
        <v>0</v>
      </c>
      <c r="J42" s="122" t="s">
        <v>82</v>
      </c>
      <c r="K42" s="127" t="s">
        <v>37</v>
      </c>
      <c r="O42" s="175"/>
    </row>
    <row r="43" spans="2:23" x14ac:dyDescent="0.25">
      <c r="B43" s="126">
        <v>5</v>
      </c>
      <c r="C43" s="123" t="s">
        <v>76</v>
      </c>
      <c r="D43" s="123" t="s">
        <v>80</v>
      </c>
      <c r="E43" s="124">
        <v>43888</v>
      </c>
      <c r="F43" s="124">
        <v>46049</v>
      </c>
      <c r="G43" s="125">
        <f t="shared" si="3"/>
        <v>4000000000</v>
      </c>
      <c r="H43" s="134">
        <v>4000000000</v>
      </c>
      <c r="I43" s="168">
        <v>0</v>
      </c>
      <c r="J43" s="122" t="s">
        <v>82</v>
      </c>
      <c r="K43" s="127" t="s">
        <v>37</v>
      </c>
    </row>
    <row r="44" spans="2:23" x14ac:dyDescent="0.25">
      <c r="B44" s="126">
        <v>6</v>
      </c>
      <c r="C44" s="123" t="s">
        <v>76</v>
      </c>
      <c r="D44" s="123" t="s">
        <v>81</v>
      </c>
      <c r="E44" s="124">
        <v>43888</v>
      </c>
      <c r="F44" s="124">
        <v>46049</v>
      </c>
      <c r="G44" s="125">
        <f t="shared" si="3"/>
        <v>1426082196</v>
      </c>
      <c r="H44" s="125">
        <v>1426082196</v>
      </c>
      <c r="I44" s="168">
        <v>0</v>
      </c>
      <c r="J44" s="122" t="s">
        <v>82</v>
      </c>
      <c r="K44" s="127" t="s">
        <v>37</v>
      </c>
    </row>
    <row r="45" spans="2:23" x14ac:dyDescent="0.25">
      <c r="B45" s="126">
        <v>7</v>
      </c>
      <c r="C45" s="123" t="s">
        <v>77</v>
      </c>
      <c r="D45" s="123" t="s">
        <v>80</v>
      </c>
      <c r="E45" s="124">
        <v>43860</v>
      </c>
      <c r="F45" s="124">
        <v>45139</v>
      </c>
      <c r="G45" s="125">
        <f t="shared" si="3"/>
        <v>2740020000</v>
      </c>
      <c r="H45" s="168">
        <v>0</v>
      </c>
      <c r="I45" s="136">
        <v>400000</v>
      </c>
      <c r="J45" s="122" t="s">
        <v>82</v>
      </c>
      <c r="K45" s="127" t="s">
        <v>37</v>
      </c>
    </row>
    <row r="46" spans="2:23" x14ac:dyDescent="0.25">
      <c r="B46" s="126">
        <v>8</v>
      </c>
      <c r="C46" s="123" t="s">
        <v>77</v>
      </c>
      <c r="D46" s="123" t="s">
        <v>81</v>
      </c>
      <c r="E46" s="124">
        <v>43860</v>
      </c>
      <c r="F46" s="124">
        <v>45139</v>
      </c>
      <c r="G46" s="125">
        <f t="shared" si="3"/>
        <v>49526820.507000007</v>
      </c>
      <c r="H46" s="168">
        <v>0</v>
      </c>
      <c r="I46" s="136">
        <v>7230.14</v>
      </c>
      <c r="J46" s="122" t="s">
        <v>82</v>
      </c>
      <c r="K46" s="127" t="s">
        <v>37</v>
      </c>
    </row>
    <row r="47" spans="2:23" x14ac:dyDescent="0.25">
      <c r="B47" s="126">
        <v>9</v>
      </c>
      <c r="C47" s="123" t="s">
        <v>78</v>
      </c>
      <c r="D47" s="123" t="s">
        <v>80</v>
      </c>
      <c r="E47" s="124">
        <v>43888</v>
      </c>
      <c r="F47" s="124">
        <v>45503</v>
      </c>
      <c r="G47" s="125">
        <f t="shared" si="3"/>
        <v>2740020000</v>
      </c>
      <c r="H47" s="168">
        <v>0</v>
      </c>
      <c r="I47" s="136">
        <v>400000</v>
      </c>
      <c r="J47" s="122" t="s">
        <v>82</v>
      </c>
      <c r="K47" s="127" t="s">
        <v>37</v>
      </c>
    </row>
    <row r="48" spans="2:23" x14ac:dyDescent="0.25">
      <c r="B48" s="126">
        <v>10</v>
      </c>
      <c r="C48" s="123" t="s">
        <v>78</v>
      </c>
      <c r="D48" s="123" t="s">
        <v>81</v>
      </c>
      <c r="E48" s="124">
        <v>43888</v>
      </c>
      <c r="F48" s="124">
        <v>45503</v>
      </c>
      <c r="G48" s="125">
        <f t="shared" si="3"/>
        <v>256173032.36250001</v>
      </c>
      <c r="H48" s="168">
        <v>0</v>
      </c>
      <c r="I48" s="136">
        <v>37397.25</v>
      </c>
      <c r="J48" s="122" t="s">
        <v>82</v>
      </c>
      <c r="K48" s="127" t="s">
        <v>37</v>
      </c>
    </row>
    <row r="49" spans="2:11" x14ac:dyDescent="0.25">
      <c r="B49" s="126">
        <v>11</v>
      </c>
      <c r="C49" s="123" t="s">
        <v>79</v>
      </c>
      <c r="D49" s="123" t="s">
        <v>80</v>
      </c>
      <c r="E49" s="124">
        <v>43888</v>
      </c>
      <c r="F49" s="124">
        <v>45867</v>
      </c>
      <c r="G49" s="125">
        <f t="shared" si="3"/>
        <v>2740020000</v>
      </c>
      <c r="H49" s="168">
        <v>0</v>
      </c>
      <c r="I49" s="136">
        <v>400000</v>
      </c>
      <c r="J49" s="122" t="s">
        <v>82</v>
      </c>
      <c r="K49" s="127" t="s">
        <v>37</v>
      </c>
    </row>
    <row r="50" spans="2:11" x14ac:dyDescent="0.25">
      <c r="B50" s="126">
        <v>12</v>
      </c>
      <c r="C50" s="123" t="s">
        <v>79</v>
      </c>
      <c r="D50" s="123" t="s">
        <v>81</v>
      </c>
      <c r="E50" s="124">
        <v>43888</v>
      </c>
      <c r="F50" s="124">
        <v>45867</v>
      </c>
      <c r="G50" s="125">
        <f t="shared" ref="G50" si="4">+H50+I50*$D$7</f>
        <v>476482148.44649994</v>
      </c>
      <c r="H50" s="168">
        <v>0</v>
      </c>
      <c r="I50" s="136">
        <v>69558.929999999993</v>
      </c>
      <c r="J50" s="122" t="s">
        <v>82</v>
      </c>
      <c r="K50" s="127" t="s">
        <v>37</v>
      </c>
    </row>
    <row r="51" spans="2:11" x14ac:dyDescent="0.25">
      <c r="B51" s="126">
        <v>13</v>
      </c>
      <c r="C51" s="123" t="s">
        <v>101</v>
      </c>
      <c r="D51" s="123" t="s">
        <v>80</v>
      </c>
      <c r="E51" s="124">
        <v>44673</v>
      </c>
      <c r="F51" s="124">
        <v>45405</v>
      </c>
      <c r="G51" s="125">
        <f t="shared" ref="G51:G67" si="5">+H51+I51*$D$7</f>
        <v>4452532500</v>
      </c>
      <c r="H51" s="168">
        <v>0</v>
      </c>
      <c r="I51" s="136">
        <v>650000</v>
      </c>
      <c r="J51" s="122" t="s">
        <v>82</v>
      </c>
      <c r="K51" s="127" t="s">
        <v>37</v>
      </c>
    </row>
    <row r="52" spans="2:11" x14ac:dyDescent="0.25">
      <c r="B52" s="126">
        <v>14</v>
      </c>
      <c r="C52" s="123" t="s">
        <v>101</v>
      </c>
      <c r="D52" s="123" t="s">
        <v>81</v>
      </c>
      <c r="E52" s="124">
        <v>44673</v>
      </c>
      <c r="F52" s="124">
        <v>45405</v>
      </c>
      <c r="G52" s="125">
        <f t="shared" si="5"/>
        <v>240820974.30449998</v>
      </c>
      <c r="H52" s="168">
        <v>0</v>
      </c>
      <c r="I52" s="136">
        <v>35156.089999999997</v>
      </c>
      <c r="J52" s="122" t="s">
        <v>82</v>
      </c>
      <c r="K52" s="127" t="s">
        <v>37</v>
      </c>
    </row>
    <row r="53" spans="2:11" x14ac:dyDescent="0.25">
      <c r="B53" s="126">
        <v>15</v>
      </c>
      <c r="C53" s="123" t="s">
        <v>102</v>
      </c>
      <c r="D53" s="123" t="s">
        <v>80</v>
      </c>
      <c r="E53" s="124">
        <v>44673</v>
      </c>
      <c r="F53" s="124">
        <v>45582</v>
      </c>
      <c r="G53" s="125">
        <f t="shared" si="5"/>
        <v>4452532500</v>
      </c>
      <c r="H53" s="168">
        <v>0</v>
      </c>
      <c r="I53" s="136">
        <v>650000</v>
      </c>
      <c r="J53" s="122" t="s">
        <v>82</v>
      </c>
      <c r="K53" s="127" t="s">
        <v>37</v>
      </c>
    </row>
    <row r="54" spans="2:11" x14ac:dyDescent="0.25">
      <c r="B54" s="126">
        <v>16</v>
      </c>
      <c r="C54" s="123" t="s">
        <v>102</v>
      </c>
      <c r="D54" s="123" t="s">
        <v>81</v>
      </c>
      <c r="E54" s="124">
        <v>44673</v>
      </c>
      <c r="F54" s="124">
        <v>45582</v>
      </c>
      <c r="G54" s="125">
        <f t="shared" si="5"/>
        <v>366327384.903</v>
      </c>
      <c r="H54" s="168">
        <v>0</v>
      </c>
      <c r="I54" s="136">
        <v>53478.06</v>
      </c>
      <c r="J54" s="122" t="s">
        <v>82</v>
      </c>
      <c r="K54" s="127" t="s">
        <v>37</v>
      </c>
    </row>
    <row r="55" spans="2:11" x14ac:dyDescent="0.25">
      <c r="B55" s="126">
        <v>17</v>
      </c>
      <c r="C55" s="123" t="s">
        <v>103</v>
      </c>
      <c r="D55" s="201" t="s">
        <v>80</v>
      </c>
      <c r="E55" s="124">
        <v>44673</v>
      </c>
      <c r="F55" s="124">
        <v>45764</v>
      </c>
      <c r="G55" s="125">
        <f t="shared" si="5"/>
        <v>4452532500</v>
      </c>
      <c r="H55" s="168">
        <v>0</v>
      </c>
      <c r="I55" s="136">
        <v>650000</v>
      </c>
      <c r="J55" s="122" t="s">
        <v>82</v>
      </c>
      <c r="K55" s="127" t="s">
        <v>37</v>
      </c>
    </row>
    <row r="56" spans="2:11" x14ac:dyDescent="0.25">
      <c r="B56" s="126">
        <v>18</v>
      </c>
      <c r="C56" s="123" t="s">
        <v>103</v>
      </c>
      <c r="D56" s="201" t="s">
        <v>81</v>
      </c>
      <c r="E56" s="124">
        <v>44673</v>
      </c>
      <c r="F56" s="124">
        <v>45764</v>
      </c>
      <c r="G56" s="125">
        <f t="shared" si="5"/>
        <v>501757942.44000006</v>
      </c>
      <c r="H56" s="168">
        <v>0</v>
      </c>
      <c r="I56" s="136">
        <v>73248.800000000003</v>
      </c>
      <c r="J56" s="122" t="s">
        <v>82</v>
      </c>
      <c r="K56" s="127" t="s">
        <v>37</v>
      </c>
    </row>
    <row r="57" spans="2:11" x14ac:dyDescent="0.25">
      <c r="B57" s="126">
        <v>19</v>
      </c>
      <c r="C57" s="123" t="s">
        <v>104</v>
      </c>
      <c r="D57" s="123" t="s">
        <v>80</v>
      </c>
      <c r="E57" s="124">
        <v>44673</v>
      </c>
      <c r="F57" s="124">
        <v>46127</v>
      </c>
      <c r="G57" s="125">
        <f t="shared" si="5"/>
        <v>4452532500</v>
      </c>
      <c r="H57" s="168">
        <v>0</v>
      </c>
      <c r="I57" s="136">
        <v>650000</v>
      </c>
      <c r="J57" s="122" t="s">
        <v>82</v>
      </c>
      <c r="K57" s="127" t="s">
        <v>37</v>
      </c>
    </row>
    <row r="58" spans="2:11" x14ac:dyDescent="0.25">
      <c r="B58" s="126">
        <v>20</v>
      </c>
      <c r="C58" s="123" t="s">
        <v>104</v>
      </c>
      <c r="D58" s="123" t="s">
        <v>81</v>
      </c>
      <c r="E58" s="124">
        <v>44673</v>
      </c>
      <c r="F58" s="124">
        <v>46127</v>
      </c>
      <c r="G58" s="125">
        <f t="shared" si="5"/>
        <v>799260271.97399998</v>
      </c>
      <c r="H58" s="168">
        <v>0</v>
      </c>
      <c r="I58" s="136">
        <v>116679.48</v>
      </c>
      <c r="J58" s="122" t="s">
        <v>82</v>
      </c>
      <c r="K58" s="127" t="s">
        <v>37</v>
      </c>
    </row>
    <row r="59" spans="2:11" x14ac:dyDescent="0.25">
      <c r="B59" s="126">
        <v>21</v>
      </c>
      <c r="C59" s="123" t="s">
        <v>105</v>
      </c>
      <c r="D59" s="123" t="s">
        <v>80</v>
      </c>
      <c r="E59" s="124">
        <v>44673</v>
      </c>
      <c r="F59" s="124">
        <v>46492</v>
      </c>
      <c r="G59" s="125">
        <f t="shared" si="5"/>
        <v>4452532500</v>
      </c>
      <c r="H59" s="168">
        <v>0</v>
      </c>
      <c r="I59" s="136">
        <v>650000</v>
      </c>
      <c r="J59" s="122" t="s">
        <v>82</v>
      </c>
      <c r="K59" s="127" t="s">
        <v>37</v>
      </c>
    </row>
    <row r="60" spans="2:11" x14ac:dyDescent="0.25">
      <c r="B60" s="126">
        <v>22</v>
      </c>
      <c r="C60" s="123" t="s">
        <v>105</v>
      </c>
      <c r="D60" s="123" t="s">
        <v>81</v>
      </c>
      <c r="E60" s="124">
        <v>44673</v>
      </c>
      <c r="F60" s="124">
        <v>46492</v>
      </c>
      <c r="G60" s="125">
        <f t="shared" si="5"/>
        <v>1136725793.2079999</v>
      </c>
      <c r="H60" s="168">
        <v>0</v>
      </c>
      <c r="I60" s="136">
        <v>165944.16</v>
      </c>
      <c r="J60" s="122" t="s">
        <v>82</v>
      </c>
      <c r="K60" s="127" t="s">
        <v>37</v>
      </c>
    </row>
    <row r="61" spans="2:11" x14ac:dyDescent="0.25">
      <c r="B61" s="126">
        <v>23</v>
      </c>
      <c r="C61" s="123" t="s">
        <v>106</v>
      </c>
      <c r="D61" s="123" t="s">
        <v>80</v>
      </c>
      <c r="E61" s="124">
        <v>44673</v>
      </c>
      <c r="F61" s="124">
        <v>46674</v>
      </c>
      <c r="G61" s="125">
        <f t="shared" si="5"/>
        <v>4452532500</v>
      </c>
      <c r="H61" s="168">
        <v>0</v>
      </c>
      <c r="I61" s="136">
        <v>650000</v>
      </c>
      <c r="J61" s="122" t="s">
        <v>82</v>
      </c>
      <c r="K61" s="127" t="s">
        <v>37</v>
      </c>
    </row>
    <row r="62" spans="2:11" x14ac:dyDescent="0.25">
      <c r="B62" s="126">
        <v>24</v>
      </c>
      <c r="C62" s="123" t="s">
        <v>106</v>
      </c>
      <c r="D62" s="123" t="s">
        <v>81</v>
      </c>
      <c r="E62" s="124">
        <v>44673</v>
      </c>
      <c r="F62" s="124">
        <v>46674</v>
      </c>
      <c r="G62" s="125">
        <f t="shared" si="5"/>
        <v>1318779572.0580001</v>
      </c>
      <c r="H62" s="168">
        <v>0</v>
      </c>
      <c r="I62" s="136">
        <v>192521.16</v>
      </c>
      <c r="J62" s="122" t="s">
        <v>82</v>
      </c>
      <c r="K62" s="127" t="s">
        <v>37</v>
      </c>
    </row>
    <row r="63" spans="2:11" x14ac:dyDescent="0.25">
      <c r="B63" s="126">
        <v>25</v>
      </c>
      <c r="C63" s="123" t="s">
        <v>107</v>
      </c>
      <c r="D63" s="123" t="s">
        <v>80</v>
      </c>
      <c r="E63" s="124">
        <v>44673</v>
      </c>
      <c r="F63" s="124">
        <v>46856</v>
      </c>
      <c r="G63" s="125">
        <f t="shared" si="5"/>
        <v>4110030000</v>
      </c>
      <c r="H63" s="168">
        <v>0</v>
      </c>
      <c r="I63" s="136">
        <v>600000</v>
      </c>
      <c r="J63" s="122" t="s">
        <v>82</v>
      </c>
      <c r="K63" s="127" t="s">
        <v>37</v>
      </c>
    </row>
    <row r="64" spans="2:11" x14ac:dyDescent="0.25">
      <c r="B64" s="126">
        <v>26</v>
      </c>
      <c r="C64" s="123" t="s">
        <v>107</v>
      </c>
      <c r="D64" s="123" t="s">
        <v>81</v>
      </c>
      <c r="E64" s="124">
        <v>44673</v>
      </c>
      <c r="F64" s="124">
        <v>46856</v>
      </c>
      <c r="G64" s="125">
        <f t="shared" si="5"/>
        <v>1393582392.0600002</v>
      </c>
      <c r="H64" s="168">
        <v>0</v>
      </c>
      <c r="I64" s="136">
        <v>203441.2</v>
      </c>
      <c r="J64" s="122" t="s">
        <v>82</v>
      </c>
      <c r="K64" s="127" t="s">
        <v>37</v>
      </c>
    </row>
    <row r="65" spans="2:11" x14ac:dyDescent="0.25">
      <c r="B65" s="126">
        <v>27</v>
      </c>
      <c r="C65" s="123" t="s">
        <v>108</v>
      </c>
      <c r="D65" s="123" t="s">
        <v>80</v>
      </c>
      <c r="E65" s="124">
        <v>44673</v>
      </c>
      <c r="F65" s="124">
        <v>47038</v>
      </c>
      <c r="G65" s="125">
        <f t="shared" si="5"/>
        <v>4110030000</v>
      </c>
      <c r="H65" s="168">
        <v>0</v>
      </c>
      <c r="I65" s="136">
        <v>600000</v>
      </c>
      <c r="J65" s="122" t="s">
        <v>82</v>
      </c>
      <c r="K65" s="127" t="s">
        <v>37</v>
      </c>
    </row>
    <row r="66" spans="2:11" x14ac:dyDescent="0.25">
      <c r="B66" s="126">
        <v>28</v>
      </c>
      <c r="C66" s="123" t="s">
        <v>108</v>
      </c>
      <c r="D66" s="123" t="s">
        <v>81</v>
      </c>
      <c r="E66" s="124">
        <v>44673</v>
      </c>
      <c r="F66" s="124">
        <v>47038</v>
      </c>
      <c r="G66" s="125">
        <f t="shared" si="5"/>
        <v>1578025879.3529999</v>
      </c>
      <c r="H66" s="168">
        <v>0</v>
      </c>
      <c r="I66" s="136">
        <v>230367.06</v>
      </c>
      <c r="J66" s="122" t="s">
        <v>82</v>
      </c>
      <c r="K66" s="127" t="s">
        <v>37</v>
      </c>
    </row>
    <row r="67" spans="2:11" x14ac:dyDescent="0.25">
      <c r="B67" s="126">
        <v>29</v>
      </c>
      <c r="C67" s="123" t="s">
        <v>109</v>
      </c>
      <c r="D67" s="123" t="s">
        <v>80</v>
      </c>
      <c r="E67" s="124">
        <v>43888</v>
      </c>
      <c r="F67" s="124">
        <v>47220</v>
      </c>
      <c r="G67" s="125">
        <f t="shared" si="5"/>
        <v>4110030000</v>
      </c>
      <c r="H67" s="168">
        <v>0</v>
      </c>
      <c r="I67" s="136">
        <v>600000</v>
      </c>
      <c r="J67" s="122" t="s">
        <v>82</v>
      </c>
      <c r="K67" s="127" t="s">
        <v>37</v>
      </c>
    </row>
    <row r="68" spans="2:11" ht="14.25" thickBot="1" x14ac:dyDescent="0.3">
      <c r="B68" s="128">
        <v>30</v>
      </c>
      <c r="C68" s="129" t="s">
        <v>109</v>
      </c>
      <c r="D68" s="129" t="s">
        <v>81</v>
      </c>
      <c r="E68" s="131">
        <v>43888</v>
      </c>
      <c r="F68" s="131">
        <v>47220</v>
      </c>
      <c r="G68" s="132">
        <f t="shared" si="3"/>
        <v>1770668328.4920001</v>
      </c>
      <c r="H68" s="169">
        <v>0</v>
      </c>
      <c r="I68" s="137">
        <v>258489.84</v>
      </c>
      <c r="J68" s="130" t="s">
        <v>82</v>
      </c>
      <c r="K68" s="133" t="s">
        <v>37</v>
      </c>
    </row>
    <row r="69" spans="2:11" x14ac:dyDescent="0.25">
      <c r="B69" s="118"/>
      <c r="C69" s="118"/>
      <c r="D69" s="118"/>
      <c r="E69" s="118"/>
      <c r="F69" s="118"/>
      <c r="G69" s="117"/>
      <c r="H69" s="119"/>
      <c r="I69" s="120"/>
      <c r="J69" s="118"/>
      <c r="K69" s="118"/>
    </row>
    <row r="70" spans="2:11" ht="14.25" thickBot="1" x14ac:dyDescent="0.3">
      <c r="F70" s="23" t="s">
        <v>14</v>
      </c>
      <c r="G70" s="45">
        <f>+SUM(G39:G68)</f>
        <v>71830620763.10849</v>
      </c>
      <c r="H70" s="45">
        <f>+SUM(H39:H68)</f>
        <v>14677145223</v>
      </c>
      <c r="I70" s="121">
        <f>+SUM(I39:I68)</f>
        <v>8343512.1699999999</v>
      </c>
    </row>
    <row r="71" spans="2:11" ht="15" thickTop="1" thickBot="1" x14ac:dyDescent="0.3">
      <c r="G71" s="21"/>
    </row>
    <row r="72" spans="2:11" ht="18.75" thickBot="1" x14ac:dyDescent="0.3">
      <c r="B72" s="19" t="s">
        <v>52</v>
      </c>
      <c r="F72" s="43"/>
      <c r="G72" s="24">
        <f>+G32+G70</f>
        <v>83543190444.453491</v>
      </c>
      <c r="H72" s="24">
        <f>+H32+H70</f>
        <v>20550000022</v>
      </c>
      <c r="I72" s="27">
        <f>+I32+I70</f>
        <v>9196019.0700000003</v>
      </c>
    </row>
    <row r="73" spans="2:11" ht="14.25" thickTop="1" x14ac:dyDescent="0.25">
      <c r="F73" s="43"/>
      <c r="G73" s="21"/>
    </row>
    <row r="74" spans="2:11" x14ac:dyDescent="0.25">
      <c r="F74" s="43"/>
      <c r="G74" s="21"/>
    </row>
    <row r="75" spans="2:11" x14ac:dyDescent="0.25">
      <c r="F75" s="43"/>
      <c r="G75" s="21"/>
    </row>
    <row r="76" spans="2:11" ht="15" x14ac:dyDescent="0.25">
      <c r="B76" s="4" t="s">
        <v>43</v>
      </c>
      <c r="G76" s="21"/>
    </row>
    <row r="77" spans="2:11" x14ac:dyDescent="0.25">
      <c r="G77" s="21"/>
    </row>
    <row r="78" spans="2:11" x14ac:dyDescent="0.25">
      <c r="G78" s="21"/>
    </row>
    <row r="79" spans="2:11" x14ac:dyDescent="0.25">
      <c r="G79" s="21"/>
    </row>
    <row r="80" spans="2:11" x14ac:dyDescent="0.25">
      <c r="G80" s="21"/>
    </row>
    <row r="81" spans="2:23" x14ac:dyDescent="0.25">
      <c r="G81" s="21"/>
    </row>
    <row r="82" spans="2:23" x14ac:dyDescent="0.25">
      <c r="G82" s="21"/>
      <c r="I82" s="184"/>
      <c r="J82" s="184"/>
    </row>
    <row r="83" spans="2:23" x14ac:dyDescent="0.25">
      <c r="G83" s="21"/>
      <c r="I83" s="184"/>
      <c r="J83" s="184"/>
    </row>
    <row r="84" spans="2:23" x14ac:dyDescent="0.25">
      <c r="G84" s="21"/>
      <c r="I84" s="184"/>
      <c r="J84" s="184"/>
    </row>
    <row r="85" spans="2:23" x14ac:dyDescent="0.25">
      <c r="G85" s="21"/>
    </row>
    <row r="86" spans="2:23" x14ac:dyDescent="0.25">
      <c r="G86" s="21"/>
    </row>
    <row r="87" spans="2:23" x14ac:dyDescent="0.25">
      <c r="G87" s="21"/>
    </row>
    <row r="88" spans="2:23" x14ac:dyDescent="0.25">
      <c r="G88" s="21"/>
    </row>
    <row r="89" spans="2:23" x14ac:dyDescent="0.25">
      <c r="G89" s="21"/>
    </row>
    <row r="90" spans="2:23" x14ac:dyDescent="0.25">
      <c r="G90" s="21"/>
    </row>
    <row r="91" spans="2:23" x14ac:dyDescent="0.25">
      <c r="G91" s="21"/>
    </row>
    <row r="92" spans="2:23" x14ac:dyDescent="0.25">
      <c r="G92" s="21"/>
    </row>
    <row r="93" spans="2:23" s="5" customFormat="1" x14ac:dyDescent="0.25">
      <c r="B93" s="4"/>
      <c r="C93" s="22"/>
      <c r="D93" s="4"/>
      <c r="E93" s="4"/>
      <c r="F93" s="20"/>
      <c r="G93" s="21"/>
      <c r="I93" s="6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</row>
    <row r="94" spans="2:23" s="5" customFormat="1" x14ac:dyDescent="0.25">
      <c r="B94" s="4"/>
      <c r="C94" s="22"/>
      <c r="D94" s="4"/>
      <c r="E94" s="4"/>
      <c r="F94" s="20"/>
      <c r="G94" s="21"/>
      <c r="I94" s="6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</row>
    <row r="95" spans="2:23" s="5" customFormat="1" x14ac:dyDescent="0.25">
      <c r="B95" s="4"/>
      <c r="C95" s="22"/>
      <c r="D95" s="4"/>
      <c r="E95" s="4"/>
      <c r="F95" s="20"/>
      <c r="G95" s="21"/>
      <c r="I95" s="6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</row>
    <row r="96" spans="2:23" s="5" customFormat="1" x14ac:dyDescent="0.25">
      <c r="B96" s="4"/>
      <c r="C96" s="22"/>
      <c r="D96" s="4"/>
      <c r="E96" s="4"/>
      <c r="F96" s="20"/>
      <c r="G96" s="21"/>
      <c r="I96" s="6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</row>
    <row r="97" spans="2:23" s="5" customFormat="1" x14ac:dyDescent="0.25">
      <c r="B97" s="4"/>
      <c r="C97" s="22"/>
      <c r="D97" s="4"/>
      <c r="E97" s="4"/>
      <c r="F97" s="20"/>
      <c r="G97" s="21"/>
      <c r="I97" s="6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</row>
    <row r="98" spans="2:23" s="5" customFormat="1" x14ac:dyDescent="0.25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25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25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25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25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25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25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25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25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25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25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25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25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25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25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25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25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25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25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25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25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25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25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25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25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25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25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25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25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25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25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25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25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25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25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25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25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25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25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25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25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25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</sheetData>
  <mergeCells count="19">
    <mergeCell ref="B11:B12"/>
    <mergeCell ref="C11:C12"/>
    <mergeCell ref="D11:D12"/>
    <mergeCell ref="H11:I11"/>
    <mergeCell ref="E11:E12"/>
    <mergeCell ref="F11:F12"/>
    <mergeCell ref="B37:B38"/>
    <mergeCell ref="C37:C38"/>
    <mergeCell ref="D37:D38"/>
    <mergeCell ref="E37:E38"/>
    <mergeCell ref="F37:F38"/>
    <mergeCell ref="K11:K12"/>
    <mergeCell ref="H37:I37"/>
    <mergeCell ref="J37:J38"/>
    <mergeCell ref="K37:K38"/>
    <mergeCell ref="I84:J84"/>
    <mergeCell ref="J11:J12"/>
    <mergeCell ref="I82:J82"/>
    <mergeCell ref="I83:J83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1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9"/>
  <sheetViews>
    <sheetView topLeftCell="A4" workbookViewId="0">
      <selection activeCell="F13" sqref="F13:F14"/>
    </sheetView>
  </sheetViews>
  <sheetFormatPr baseColWidth="10" defaultColWidth="9.140625" defaultRowHeight="13.5" x14ac:dyDescent="0.25"/>
  <cols>
    <col min="1" max="1" width="5.7109375" style="4" customWidth="1"/>
    <col min="2" max="2" width="33.28515625" style="22" bestFit="1" customWidth="1"/>
    <col min="3" max="3" width="14.7109375" style="4" bestFit="1" customWidth="1"/>
    <col min="4" max="4" width="12.7109375" style="4" customWidth="1"/>
    <col min="5" max="5" width="12.7109375" style="20" customWidth="1"/>
    <col min="6" max="6" width="15.42578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+Índice!A10&amp;Índice!B10</f>
        <v>4.Anticipo de Clientes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35">
        <f>+Índice!C4</f>
        <v>44742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6850.05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3.5" customHeight="1" thickBot="1" x14ac:dyDescent="0.3">
      <c r="A11" s="185" t="s">
        <v>2</v>
      </c>
      <c r="B11" s="185" t="s">
        <v>11</v>
      </c>
      <c r="C11" s="185" t="s">
        <v>3</v>
      </c>
      <c r="D11" s="185" t="s">
        <v>19</v>
      </c>
      <c r="E11" s="185" t="s">
        <v>4</v>
      </c>
      <c r="F11" s="101" t="s">
        <v>5</v>
      </c>
      <c r="G11" s="188" t="s">
        <v>5</v>
      </c>
      <c r="H11" s="189"/>
      <c r="I11" s="185" t="s">
        <v>6</v>
      </c>
      <c r="J11" s="185" t="s">
        <v>15</v>
      </c>
    </row>
    <row r="12" spans="1:22" ht="14.25" thickBot="1" x14ac:dyDescent="0.3">
      <c r="A12" s="186"/>
      <c r="B12" s="186"/>
      <c r="C12" s="186"/>
      <c r="D12" s="186"/>
      <c r="E12" s="186"/>
      <c r="F12" s="135" t="s">
        <v>7</v>
      </c>
      <c r="G12" s="103" t="s">
        <v>8</v>
      </c>
      <c r="H12" s="104" t="s">
        <v>9</v>
      </c>
      <c r="I12" s="186"/>
      <c r="J12" s="186"/>
    </row>
    <row r="13" spans="1:22" x14ac:dyDescent="0.25">
      <c r="A13" s="106">
        <v>1</v>
      </c>
      <c r="B13" s="107" t="s">
        <v>110</v>
      </c>
      <c r="C13" s="108" t="s">
        <v>54</v>
      </c>
      <c r="D13" s="109">
        <v>44722</v>
      </c>
      <c r="E13" s="183">
        <v>44783</v>
      </c>
      <c r="F13" s="110">
        <f>+H13*$C$7+G13</f>
        <v>103298754</v>
      </c>
      <c r="G13" s="110">
        <v>0</v>
      </c>
      <c r="H13" s="111">
        <v>15080</v>
      </c>
      <c r="I13" s="108" t="s">
        <v>45</v>
      </c>
      <c r="J13" s="112" t="s">
        <v>40</v>
      </c>
    </row>
    <row r="14" spans="1:22" x14ac:dyDescent="0.25">
      <c r="A14" s="69">
        <v>2</v>
      </c>
      <c r="B14" s="49" t="s">
        <v>111</v>
      </c>
      <c r="C14" s="182" t="s">
        <v>54</v>
      </c>
      <c r="D14" s="51">
        <v>44734</v>
      </c>
      <c r="E14" s="51">
        <v>44795</v>
      </c>
      <c r="F14" s="52">
        <f>+H14*$C$7+G14</f>
        <v>54252396</v>
      </c>
      <c r="G14" s="52">
        <v>0</v>
      </c>
      <c r="H14" s="53">
        <v>7920</v>
      </c>
      <c r="I14" s="50" t="s">
        <v>45</v>
      </c>
      <c r="J14" s="73" t="s">
        <v>40</v>
      </c>
    </row>
    <row r="15" spans="1:22" x14ac:dyDescent="0.25">
      <c r="A15" s="202">
        <v>3</v>
      </c>
      <c r="B15" s="143" t="s">
        <v>112</v>
      </c>
      <c r="C15" s="203" t="s">
        <v>95</v>
      </c>
      <c r="D15" s="204">
        <v>44733</v>
      </c>
      <c r="E15" s="204">
        <v>44834</v>
      </c>
      <c r="F15" s="52">
        <f t="shared" ref="F15:F17" si="0">+H15*$C$7+G15</f>
        <v>24797181</v>
      </c>
      <c r="G15" s="52">
        <v>0</v>
      </c>
      <c r="H15" s="205">
        <v>3620</v>
      </c>
      <c r="I15" s="50" t="s">
        <v>45</v>
      </c>
      <c r="J15" s="73" t="s">
        <v>40</v>
      </c>
    </row>
    <row r="16" spans="1:22" x14ac:dyDescent="0.25">
      <c r="A16" s="202">
        <v>4</v>
      </c>
      <c r="B16" s="143" t="s">
        <v>114</v>
      </c>
      <c r="C16" s="203" t="s">
        <v>95</v>
      </c>
      <c r="D16" s="204">
        <v>44733</v>
      </c>
      <c r="E16" s="204">
        <v>44834</v>
      </c>
      <c r="F16" s="52">
        <f t="shared" si="0"/>
        <v>24797181</v>
      </c>
      <c r="G16" s="52">
        <v>0</v>
      </c>
      <c r="H16" s="205">
        <v>3620</v>
      </c>
      <c r="I16" s="50" t="s">
        <v>45</v>
      </c>
      <c r="J16" s="73" t="s">
        <v>40</v>
      </c>
    </row>
    <row r="17" spans="1:22" x14ac:dyDescent="0.25">
      <c r="A17" s="202">
        <v>5</v>
      </c>
      <c r="B17" s="143" t="s">
        <v>113</v>
      </c>
      <c r="C17" s="203" t="s">
        <v>95</v>
      </c>
      <c r="D17" s="204">
        <v>44733</v>
      </c>
      <c r="E17" s="204">
        <v>44834</v>
      </c>
      <c r="F17" s="52">
        <f t="shared" si="0"/>
        <v>24797181</v>
      </c>
      <c r="G17" s="52">
        <v>0</v>
      </c>
      <c r="H17" s="205">
        <v>3620</v>
      </c>
      <c r="I17" s="50" t="s">
        <v>45</v>
      </c>
      <c r="J17" s="73" t="s">
        <v>40</v>
      </c>
    </row>
    <row r="18" spans="1:22" ht="14.25" thickBot="1" x14ac:dyDescent="0.3">
      <c r="A18" s="64">
        <v>6</v>
      </c>
      <c r="B18" s="74" t="s">
        <v>115</v>
      </c>
      <c r="C18" s="179" t="s">
        <v>95</v>
      </c>
      <c r="D18" s="76">
        <v>44644</v>
      </c>
      <c r="E18" s="76">
        <v>44675</v>
      </c>
      <c r="F18" s="77">
        <f>+H18*$C$7+G18</f>
        <v>196278594</v>
      </c>
      <c r="G18" s="77">
        <v>196278594</v>
      </c>
      <c r="H18" s="78">
        <v>0</v>
      </c>
      <c r="I18" s="75" t="s">
        <v>45</v>
      </c>
      <c r="J18" s="79" t="s">
        <v>40</v>
      </c>
      <c r="K18" s="48"/>
    </row>
    <row r="19" spans="1:22" ht="14.25" thickBot="1" x14ac:dyDescent="0.3">
      <c r="E19" s="23" t="s">
        <v>14</v>
      </c>
      <c r="F19" s="45">
        <f>+SUM(F13:F18)-1</f>
        <v>428221286</v>
      </c>
      <c r="G19" s="46">
        <f>+SUM(G18:G18)</f>
        <v>196278594</v>
      </c>
      <c r="H19" s="47">
        <f>+SUM(H13:H18)</f>
        <v>33860</v>
      </c>
    </row>
    <row r="20" spans="1:22" ht="14.25" thickTop="1" x14ac:dyDescent="0.25">
      <c r="A20" s="12"/>
      <c r="B20" s="17"/>
      <c r="C20" s="18"/>
      <c r="D20" s="18"/>
      <c r="E20" s="8"/>
      <c r="F20" s="9"/>
      <c r="G20" s="9"/>
      <c r="H20" s="10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</row>
    <row r="21" spans="1:22" x14ac:dyDescent="0.25">
      <c r="F21" s="21"/>
    </row>
    <row r="22" spans="1:22" ht="18" x14ac:dyDescent="0.25">
      <c r="A22" s="19" t="str">
        <f>+'1.3'!B35</f>
        <v>PASIVO NO CORRIENTE</v>
      </c>
      <c r="F22" s="21"/>
    </row>
    <row r="23" spans="1:22" ht="14.25" thickBot="1" x14ac:dyDescent="0.3">
      <c r="F23" s="21"/>
    </row>
    <row r="24" spans="1:22" ht="12.75" customHeight="1" thickBot="1" x14ac:dyDescent="0.3">
      <c r="A24" s="185" t="s">
        <v>2</v>
      </c>
      <c r="B24" s="185" t="s">
        <v>11</v>
      </c>
      <c r="C24" s="185" t="s">
        <v>3</v>
      </c>
      <c r="D24" s="185" t="s">
        <v>19</v>
      </c>
      <c r="E24" s="185" t="s">
        <v>4</v>
      </c>
      <c r="F24" s="101" t="s">
        <v>5</v>
      </c>
      <c r="G24" s="188" t="s">
        <v>5</v>
      </c>
      <c r="H24" s="189"/>
      <c r="I24" s="185" t="s">
        <v>6</v>
      </c>
      <c r="J24" s="185" t="s">
        <v>15</v>
      </c>
    </row>
    <row r="25" spans="1:22" ht="14.25" thickBot="1" x14ac:dyDescent="0.3">
      <c r="A25" s="186"/>
      <c r="B25" s="186"/>
      <c r="C25" s="186"/>
      <c r="D25" s="186"/>
      <c r="E25" s="186"/>
      <c r="F25" s="105" t="s">
        <v>7</v>
      </c>
      <c r="G25" s="103" t="s">
        <v>8</v>
      </c>
      <c r="H25" s="104" t="s">
        <v>9</v>
      </c>
      <c r="I25" s="186"/>
      <c r="J25" s="186"/>
    </row>
    <row r="26" spans="1:22" x14ac:dyDescent="0.25">
      <c r="A26" s="190" t="s">
        <v>48</v>
      </c>
      <c r="B26" s="191"/>
      <c r="C26" s="191"/>
      <c r="D26" s="191"/>
      <c r="E26" s="191"/>
      <c r="F26" s="191"/>
      <c r="G26" s="191"/>
      <c r="H26" s="191"/>
      <c r="I26" s="191"/>
      <c r="J26" s="192"/>
    </row>
    <row r="27" spans="1:22" ht="13.5" customHeight="1" thickBot="1" x14ac:dyDescent="0.3">
      <c r="A27" s="193"/>
      <c r="B27" s="194"/>
      <c r="C27" s="194"/>
      <c r="D27" s="194"/>
      <c r="E27" s="194"/>
      <c r="F27" s="194"/>
      <c r="G27" s="194"/>
      <c r="H27" s="194"/>
      <c r="I27" s="194"/>
      <c r="J27" s="195"/>
    </row>
    <row r="28" spans="1:22" ht="13.5" customHeight="1" thickBot="1" x14ac:dyDescent="0.3">
      <c r="E28" s="23" t="s">
        <v>14</v>
      </c>
      <c r="F28" s="45">
        <f>+SUM(F26:F27)</f>
        <v>0</v>
      </c>
      <c r="G28" s="45">
        <f>+SUM(G26:G27)</f>
        <v>0</v>
      </c>
      <c r="H28" s="54">
        <f>+SUM(H26:H27)</f>
        <v>0</v>
      </c>
    </row>
    <row r="29" spans="1:22" s="5" customFormat="1" ht="15" thickTop="1" thickBo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ht="18.75" thickBot="1" x14ac:dyDescent="0.3">
      <c r="A30" s="19" t="s">
        <v>52</v>
      </c>
      <c r="E30" s="43"/>
      <c r="F30" s="24">
        <f>+F19+F28</f>
        <v>428221286</v>
      </c>
      <c r="G30" s="24">
        <f t="shared" ref="G30:H30" si="1">+G19+G28</f>
        <v>196278594</v>
      </c>
      <c r="H30" s="27">
        <f t="shared" si="1"/>
        <v>33860</v>
      </c>
    </row>
    <row r="31" spans="1:22" ht="18.75" thickTop="1" x14ac:dyDescent="0.25">
      <c r="A31" s="19"/>
      <c r="E31" s="43"/>
      <c r="F31" s="71"/>
      <c r="G31" s="71"/>
      <c r="H31" s="72"/>
    </row>
    <row r="32" spans="1:22" s="5" customFormat="1" ht="15" x14ac:dyDescent="0.25">
      <c r="A32" s="4" t="s">
        <v>43</v>
      </c>
      <c r="B32" s="22"/>
      <c r="C32" s="4"/>
      <c r="D32" s="4"/>
      <c r="E32" s="20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184"/>
      <c r="J36" s="18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4"/>
      <c r="I37" s="184"/>
      <c r="J37" s="18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4"/>
      <c r="I38" s="184"/>
      <c r="J38" s="18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20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20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</sheetData>
  <mergeCells count="20">
    <mergeCell ref="I38:J38"/>
    <mergeCell ref="I11:I12"/>
    <mergeCell ref="J11:J12"/>
    <mergeCell ref="A26:J27"/>
    <mergeCell ref="G24:H24"/>
    <mergeCell ref="I24:I25"/>
    <mergeCell ref="J24:J25"/>
    <mergeCell ref="A11:A12"/>
    <mergeCell ref="B11:B12"/>
    <mergeCell ref="C11:C12"/>
    <mergeCell ref="D11:D12"/>
    <mergeCell ref="E11:E12"/>
    <mergeCell ref="G11:H11"/>
    <mergeCell ref="A24:A25"/>
    <mergeCell ref="B24:B25"/>
    <mergeCell ref="C24:C25"/>
    <mergeCell ref="D24:D25"/>
    <mergeCell ref="E24:E25"/>
    <mergeCell ref="I36:J36"/>
    <mergeCell ref="I37:J37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V86"/>
  <sheetViews>
    <sheetView workbookViewId="0">
      <selection activeCell="G15" sqref="G15"/>
    </sheetView>
  </sheetViews>
  <sheetFormatPr baseColWidth="10" defaultColWidth="9.140625" defaultRowHeight="13.5" x14ac:dyDescent="0.25"/>
  <cols>
    <col min="1" max="1" width="5.7109375" style="4" customWidth="1"/>
    <col min="2" max="2" width="41.2851562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285156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+Índice!A11&amp;Índice!B11</f>
        <v>5.Deudas Fiscales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44742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'1.4'!C7</f>
        <v>6850.05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5" t="s">
        <v>2</v>
      </c>
      <c r="B11" s="185" t="s">
        <v>11</v>
      </c>
      <c r="C11" s="185" t="s">
        <v>3</v>
      </c>
      <c r="D11" s="185" t="s">
        <v>19</v>
      </c>
      <c r="E11" s="185" t="s">
        <v>4</v>
      </c>
      <c r="F11" s="101" t="s">
        <v>5</v>
      </c>
      <c r="G11" s="188" t="s">
        <v>5</v>
      </c>
      <c r="H11" s="189"/>
      <c r="I11" s="185" t="s">
        <v>6</v>
      </c>
      <c r="J11" s="185" t="s">
        <v>15</v>
      </c>
    </row>
    <row r="12" spans="1:22" ht="14.25" thickBot="1" x14ac:dyDescent="0.3">
      <c r="A12" s="186"/>
      <c r="B12" s="186"/>
      <c r="C12" s="186"/>
      <c r="D12" s="186"/>
      <c r="E12" s="186"/>
      <c r="F12" s="102" t="s">
        <v>7</v>
      </c>
      <c r="G12" s="103" t="s">
        <v>8</v>
      </c>
      <c r="H12" s="104" t="s">
        <v>9</v>
      </c>
      <c r="I12" s="186"/>
      <c r="J12" s="186"/>
    </row>
    <row r="13" spans="1:22" ht="14.25" thickBot="1" x14ac:dyDescent="0.3">
      <c r="A13" s="106">
        <v>1</v>
      </c>
      <c r="B13" s="107" t="s">
        <v>84</v>
      </c>
      <c r="C13" s="108" t="s">
        <v>20</v>
      </c>
      <c r="D13" s="109">
        <v>44742</v>
      </c>
      <c r="E13" s="109">
        <v>44749</v>
      </c>
      <c r="F13" s="110">
        <f>+G13</f>
        <v>127054089</v>
      </c>
      <c r="G13" s="110">
        <v>127054089</v>
      </c>
      <c r="H13" s="111">
        <v>0</v>
      </c>
      <c r="I13" s="108" t="s">
        <v>36</v>
      </c>
      <c r="J13" s="112" t="s">
        <v>37</v>
      </c>
    </row>
    <row r="14" spans="1:22" x14ac:dyDescent="0.25">
      <c r="A14" s="138">
        <v>2</v>
      </c>
      <c r="B14" s="49" t="s">
        <v>85</v>
      </c>
      <c r="C14" s="139" t="s">
        <v>20</v>
      </c>
      <c r="D14" s="51">
        <v>44742</v>
      </c>
      <c r="E14" s="109">
        <v>44749</v>
      </c>
      <c r="F14" s="145">
        <f>+G14</f>
        <v>401124001.72000003</v>
      </c>
      <c r="G14" s="140">
        <v>401124001.72000003</v>
      </c>
      <c r="H14" s="141">
        <v>0</v>
      </c>
      <c r="I14" s="139" t="s">
        <v>36</v>
      </c>
      <c r="J14" s="142" t="s">
        <v>37</v>
      </c>
    </row>
    <row r="15" spans="1:22" ht="14.25" thickBot="1" x14ac:dyDescent="0.3">
      <c r="A15" s="64">
        <v>3</v>
      </c>
      <c r="B15" s="144" t="s">
        <v>83</v>
      </c>
      <c r="C15" s="75" t="s">
        <v>20</v>
      </c>
      <c r="D15" s="76">
        <v>44742</v>
      </c>
      <c r="E15" s="76">
        <v>44749</v>
      </c>
      <c r="F15" s="77">
        <f>+G15</f>
        <v>1016486239</v>
      </c>
      <c r="G15" s="77">
        <v>1016486239</v>
      </c>
      <c r="H15" s="78">
        <v>0</v>
      </c>
      <c r="I15" s="75" t="s">
        <v>36</v>
      </c>
      <c r="J15" s="79" t="s">
        <v>37</v>
      </c>
    </row>
    <row r="16" spans="1:22" ht="14.25" thickBot="1" x14ac:dyDescent="0.3">
      <c r="E16" s="23" t="s">
        <v>14</v>
      </c>
      <c r="F16" s="45">
        <f>+SUM(F13:F15)</f>
        <v>1544664329.72</v>
      </c>
      <c r="G16" s="45">
        <f>+SUM(G13:G15)</f>
        <v>1544664329.72</v>
      </c>
      <c r="H16" s="45">
        <f>+SUM(H13:H15)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+'1.4'!A22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5" t="s">
        <v>2</v>
      </c>
      <c r="B21" s="185" t="s">
        <v>11</v>
      </c>
      <c r="C21" s="185" t="s">
        <v>3</v>
      </c>
      <c r="D21" s="185" t="s">
        <v>19</v>
      </c>
      <c r="E21" s="185" t="s">
        <v>4</v>
      </c>
      <c r="F21" s="101" t="s">
        <v>5</v>
      </c>
      <c r="G21" s="188" t="s">
        <v>5</v>
      </c>
      <c r="H21" s="189"/>
      <c r="I21" s="185" t="s">
        <v>6</v>
      </c>
      <c r="J21" s="185" t="s">
        <v>15</v>
      </c>
    </row>
    <row r="22" spans="1:22" ht="14.25" thickBot="1" x14ac:dyDescent="0.3">
      <c r="A22" s="186"/>
      <c r="B22" s="186"/>
      <c r="C22" s="186"/>
      <c r="D22" s="186"/>
      <c r="E22" s="186"/>
      <c r="F22" s="102" t="s">
        <v>7</v>
      </c>
      <c r="G22" s="103" t="s">
        <v>8</v>
      </c>
      <c r="H22" s="104" t="s">
        <v>9</v>
      </c>
      <c r="I22" s="186"/>
      <c r="J22" s="186"/>
    </row>
    <row r="23" spans="1:22" x14ac:dyDescent="0.25">
      <c r="A23" s="190" t="s">
        <v>48</v>
      </c>
      <c r="B23" s="191"/>
      <c r="C23" s="191"/>
      <c r="D23" s="191"/>
      <c r="E23" s="191"/>
      <c r="F23" s="191"/>
      <c r="G23" s="191"/>
      <c r="H23" s="191"/>
      <c r="I23" s="191"/>
      <c r="J23" s="192"/>
    </row>
    <row r="24" spans="1:22" ht="12.75" customHeight="1" thickBot="1" x14ac:dyDescent="0.3">
      <c r="A24" s="193"/>
      <c r="B24" s="194"/>
      <c r="C24" s="194"/>
      <c r="D24" s="194"/>
      <c r="E24" s="194"/>
      <c r="F24" s="194"/>
      <c r="G24" s="194"/>
      <c r="H24" s="194"/>
      <c r="I24" s="194"/>
      <c r="J24" s="195"/>
    </row>
    <row r="25" spans="1:22" ht="14.25" thickBot="1" x14ac:dyDescent="0.3">
      <c r="E25" s="23" t="s">
        <v>14</v>
      </c>
      <c r="F25" s="45">
        <f>+SUM(F23:F24)</f>
        <v>0</v>
      </c>
      <c r="G25" s="45">
        <f>+SUM(G23:G24)</f>
        <v>0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E27" s="43"/>
      <c r="F27" s="24">
        <f>+F16+F25</f>
        <v>1544664329.72</v>
      </c>
      <c r="G27" s="24">
        <f t="shared" ref="G27:H27" si="0">+G16+G25</f>
        <v>1544664329.72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ht="15" x14ac:dyDescent="0.25">
      <c r="A29" s="4" t="s">
        <v>43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20"/>
      <c r="F32" s="21"/>
      <c r="H32" s="6"/>
      <c r="I32" s="184"/>
      <c r="J32" s="18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84"/>
      <c r="J33" s="18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G34" s="4"/>
      <c r="H34" s="6"/>
      <c r="I34" s="184"/>
      <c r="J34" s="18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20">
    <mergeCell ref="I34:J34"/>
    <mergeCell ref="I11:I12"/>
    <mergeCell ref="J11:J12"/>
    <mergeCell ref="A23:J24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88"/>
  <sheetViews>
    <sheetView workbookViewId="0">
      <selection activeCell="G13" sqref="G13"/>
    </sheetView>
  </sheetViews>
  <sheetFormatPr baseColWidth="10" defaultColWidth="9.140625" defaultRowHeight="13.5" x14ac:dyDescent="0.25"/>
  <cols>
    <col min="1" max="1" width="5.7109375" style="4" customWidth="1"/>
    <col min="2" max="2" width="44.7109375" style="22" customWidth="1"/>
    <col min="3" max="3" width="10.140625" style="4" bestFit="1" customWidth="1"/>
    <col min="4" max="4" width="12.7109375" style="4" customWidth="1"/>
    <col min="5" max="5" width="12.7109375" style="20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+Índice!A12&amp;Índice!B12</f>
        <v>6.Deudas Sociales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44742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6850.05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5" t="s">
        <v>2</v>
      </c>
      <c r="B11" s="185" t="s">
        <v>11</v>
      </c>
      <c r="C11" s="185" t="s">
        <v>3</v>
      </c>
      <c r="D11" s="185" t="s">
        <v>19</v>
      </c>
      <c r="E11" s="185" t="s">
        <v>4</v>
      </c>
      <c r="F11" s="101" t="s">
        <v>5</v>
      </c>
      <c r="G11" s="188" t="s">
        <v>5</v>
      </c>
      <c r="H11" s="189"/>
      <c r="I11" s="185" t="s">
        <v>6</v>
      </c>
      <c r="J11" s="185" t="s">
        <v>15</v>
      </c>
    </row>
    <row r="12" spans="1:22" ht="14.25" thickBot="1" x14ac:dyDescent="0.3">
      <c r="A12" s="186"/>
      <c r="B12" s="186"/>
      <c r="C12" s="186"/>
      <c r="D12" s="186"/>
      <c r="E12" s="186"/>
      <c r="F12" s="102" t="s">
        <v>7</v>
      </c>
      <c r="G12" s="103" t="s">
        <v>8</v>
      </c>
      <c r="H12" s="104" t="s">
        <v>9</v>
      </c>
      <c r="I12" s="186"/>
      <c r="J12" s="186"/>
    </row>
    <row r="13" spans="1:22" ht="14.25" thickBot="1" x14ac:dyDescent="0.3">
      <c r="A13" s="149">
        <v>1</v>
      </c>
      <c r="B13" s="150" t="s">
        <v>38</v>
      </c>
      <c r="C13" s="151" t="s">
        <v>20</v>
      </c>
      <c r="D13" s="152">
        <v>44651</v>
      </c>
      <c r="E13" s="152">
        <v>44665</v>
      </c>
      <c r="F13" s="153">
        <f>+G13</f>
        <v>62066605</v>
      </c>
      <c r="G13" s="153">
        <v>62066605</v>
      </c>
      <c r="H13" s="154">
        <v>0</v>
      </c>
      <c r="I13" s="151" t="s">
        <v>20</v>
      </c>
      <c r="J13" s="155" t="s">
        <v>33</v>
      </c>
    </row>
    <row r="14" spans="1:22" ht="14.25" thickBot="1" x14ac:dyDescent="0.3">
      <c r="E14" s="23" t="s">
        <v>14</v>
      </c>
      <c r="F14" s="45">
        <f>+SUM(F13:F13)</f>
        <v>62066605</v>
      </c>
      <c r="G14" s="45">
        <f>+SUM(G13:G13)</f>
        <v>62066605</v>
      </c>
      <c r="H14" s="47">
        <f>+SUM(H13:H13)</f>
        <v>0</v>
      </c>
    </row>
    <row r="15" spans="1:22" ht="14.25" thickTop="1" x14ac:dyDescent="0.25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25">
      <c r="F16" s="21"/>
    </row>
    <row r="17" spans="1:22" ht="18" x14ac:dyDescent="0.25">
      <c r="A17" s="19" t="str">
        <f>+'1.5'!A19</f>
        <v>PASIVO NO CORRIENTE</v>
      </c>
      <c r="F17" s="21"/>
    </row>
    <row r="18" spans="1:22" ht="14.25" thickBot="1" x14ac:dyDescent="0.3">
      <c r="F18" s="21"/>
    </row>
    <row r="19" spans="1:22" ht="12.75" customHeight="1" thickBot="1" x14ac:dyDescent="0.3">
      <c r="A19" s="185" t="s">
        <v>2</v>
      </c>
      <c r="B19" s="185" t="s">
        <v>11</v>
      </c>
      <c r="C19" s="185" t="s">
        <v>3</v>
      </c>
      <c r="D19" s="185" t="s">
        <v>19</v>
      </c>
      <c r="E19" s="185" t="s">
        <v>4</v>
      </c>
      <c r="F19" s="101" t="s">
        <v>5</v>
      </c>
      <c r="G19" s="188" t="s">
        <v>5</v>
      </c>
      <c r="H19" s="189"/>
      <c r="I19" s="185" t="s">
        <v>6</v>
      </c>
      <c r="J19" s="185" t="s">
        <v>15</v>
      </c>
    </row>
    <row r="20" spans="1:22" ht="14.25" thickBot="1" x14ac:dyDescent="0.3">
      <c r="A20" s="186"/>
      <c r="B20" s="186"/>
      <c r="C20" s="186"/>
      <c r="D20" s="186"/>
      <c r="E20" s="186"/>
      <c r="F20" s="102" t="s">
        <v>7</v>
      </c>
      <c r="G20" s="103" t="s">
        <v>8</v>
      </c>
      <c r="H20" s="104" t="s">
        <v>9</v>
      </c>
      <c r="I20" s="186"/>
      <c r="J20" s="186"/>
    </row>
    <row r="21" spans="1:22" x14ac:dyDescent="0.25">
      <c r="A21" s="190" t="s">
        <v>48</v>
      </c>
      <c r="B21" s="191"/>
      <c r="C21" s="191"/>
      <c r="D21" s="191"/>
      <c r="E21" s="191"/>
      <c r="F21" s="191"/>
      <c r="G21" s="191"/>
      <c r="H21" s="191"/>
      <c r="I21" s="191"/>
      <c r="J21" s="192"/>
    </row>
    <row r="22" spans="1:22" ht="8.25" customHeight="1" thickBot="1" x14ac:dyDescent="0.3">
      <c r="A22" s="193"/>
      <c r="B22" s="194"/>
      <c r="C22" s="194"/>
      <c r="D22" s="194"/>
      <c r="E22" s="194"/>
      <c r="F22" s="194"/>
      <c r="G22" s="194"/>
      <c r="H22" s="194"/>
      <c r="I22" s="194"/>
      <c r="J22" s="195"/>
    </row>
    <row r="23" spans="1:22" ht="14.25" thickBot="1" x14ac:dyDescent="0.3">
      <c r="E23" s="23" t="s">
        <v>14</v>
      </c>
      <c r="F23" s="45">
        <f>+SUM(F21:F22)</f>
        <v>0</v>
      </c>
      <c r="G23" s="45">
        <f>+SUM(G21:G22)</f>
        <v>0</v>
      </c>
      <c r="H23" s="54">
        <f>+SUM(H21:H22)</f>
        <v>0</v>
      </c>
    </row>
    <row r="24" spans="1:22" s="5" customFormat="1" ht="15" thickTop="1" thickBot="1" x14ac:dyDescent="0.3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8.75" thickBot="1" x14ac:dyDescent="0.3">
      <c r="A25" s="19" t="s">
        <v>52</v>
      </c>
      <c r="E25" s="43"/>
      <c r="F25" s="24">
        <f>+F14+F23</f>
        <v>62066605</v>
      </c>
      <c r="G25" s="24">
        <f t="shared" ref="G25:H25" si="0">+G14+G23</f>
        <v>62066605</v>
      </c>
      <c r="H25" s="27">
        <f t="shared" si="0"/>
        <v>0</v>
      </c>
    </row>
    <row r="26" spans="1:22" s="5" customFormat="1" ht="14.25" thickTop="1" x14ac:dyDescent="0.25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25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ht="15" x14ac:dyDescent="0.25">
      <c r="A28" s="4" t="s">
        <v>43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25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20"/>
      <c r="F33" s="21"/>
      <c r="H33" s="6"/>
      <c r="I33" s="184"/>
      <c r="J33" s="18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20"/>
      <c r="F34" s="21"/>
      <c r="H34" s="6"/>
      <c r="I34" s="184"/>
      <c r="J34" s="18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20"/>
      <c r="F35" s="21"/>
      <c r="H35" s="6"/>
      <c r="I35" s="184"/>
      <c r="J35" s="18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I33:J33"/>
    <mergeCell ref="I34:J34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V90"/>
  <sheetViews>
    <sheetView workbookViewId="0">
      <selection activeCell="G23" sqref="G23"/>
    </sheetView>
  </sheetViews>
  <sheetFormatPr baseColWidth="10" defaultColWidth="9.140625" defaultRowHeight="13.5" x14ac:dyDescent="0.25"/>
  <cols>
    <col min="1" max="1" width="5.7109375" style="4" customWidth="1"/>
    <col min="2" max="2" width="47.28515625" style="22" customWidth="1"/>
    <col min="3" max="3" width="10.140625" style="4" bestFit="1" customWidth="1"/>
    <col min="4" max="4" width="12.7109375" style="4" customWidth="1"/>
    <col min="5" max="5" width="12.7109375" style="97" customWidth="1"/>
    <col min="6" max="6" width="15.5703125" style="28" customWidth="1"/>
    <col min="7" max="7" width="13.7109375" style="5" customWidth="1"/>
    <col min="8" max="8" width="13.7109375" style="6" customWidth="1"/>
    <col min="9" max="10" width="12.7109375" style="4" customWidth="1"/>
    <col min="11" max="13" width="9.140625" style="4"/>
    <col min="14" max="14" width="13.7109375" style="4" bestFit="1" customWidth="1"/>
    <col min="15" max="15" width="11.7109375" style="4" bestFit="1" customWidth="1"/>
    <col min="16" max="16384" width="9.140625" style="4"/>
  </cols>
  <sheetData>
    <row r="1" spans="1:22" x14ac:dyDescent="0.25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5">
      <c r="B2" s="4"/>
      <c r="E2" s="4"/>
      <c r="F2" s="5"/>
    </row>
    <row r="3" spans="1:22" ht="18" x14ac:dyDescent="0.25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ht="15" x14ac:dyDescent="0.25">
      <c r="A4" s="55" t="str">
        <f>+Índice!A12&amp;Índice!B13</f>
        <v>6.Otras Deudas</v>
      </c>
      <c r="B4" s="4"/>
      <c r="E4" s="4"/>
      <c r="F4" s="5"/>
    </row>
    <row r="5" spans="1:22" x14ac:dyDescent="0.25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25">
      <c r="A6" s="11" t="s">
        <v>41</v>
      </c>
      <c r="B6" s="12"/>
      <c r="C6" s="13">
        <f>+Índice!C4</f>
        <v>44742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25">
      <c r="A7" s="11" t="s">
        <v>42</v>
      </c>
      <c r="B7" s="12"/>
      <c r="C7" s="14">
        <f>+Índice!C5</f>
        <v>6850.05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25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" x14ac:dyDescent="0.25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4.25" thickBot="1" x14ac:dyDescent="0.3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75" customHeight="1" thickBot="1" x14ac:dyDescent="0.3">
      <c r="A11" s="185" t="s">
        <v>2</v>
      </c>
      <c r="B11" s="185" t="s">
        <v>11</v>
      </c>
      <c r="C11" s="185" t="s">
        <v>3</v>
      </c>
      <c r="D11" s="185" t="s">
        <v>19</v>
      </c>
      <c r="E11" s="185" t="s">
        <v>4</v>
      </c>
      <c r="F11" s="101" t="s">
        <v>5</v>
      </c>
      <c r="G11" s="188" t="s">
        <v>5</v>
      </c>
      <c r="H11" s="189"/>
      <c r="I11" s="185" t="s">
        <v>6</v>
      </c>
      <c r="J11" s="185" t="s">
        <v>15</v>
      </c>
    </row>
    <row r="12" spans="1:22" ht="14.25" thickBot="1" x14ac:dyDescent="0.3">
      <c r="A12" s="196"/>
      <c r="B12" s="196"/>
      <c r="C12" s="196"/>
      <c r="D12" s="196"/>
      <c r="E12" s="196"/>
      <c r="F12" s="176" t="s">
        <v>7</v>
      </c>
      <c r="G12" s="177" t="s">
        <v>8</v>
      </c>
      <c r="H12" s="178" t="s">
        <v>9</v>
      </c>
      <c r="I12" s="196"/>
      <c r="J12" s="196"/>
    </row>
    <row r="13" spans="1:22" x14ac:dyDescent="0.25">
      <c r="A13" s="106">
        <v>1</v>
      </c>
      <c r="B13" s="107" t="s">
        <v>96</v>
      </c>
      <c r="C13" s="108" t="s">
        <v>20</v>
      </c>
      <c r="D13" s="109">
        <v>44742</v>
      </c>
      <c r="E13" s="109">
        <v>44834</v>
      </c>
      <c r="F13" s="110">
        <f>+G13</f>
        <v>-221578182</v>
      </c>
      <c r="G13" s="110">
        <v>-221578182</v>
      </c>
      <c r="H13" s="111">
        <v>0</v>
      </c>
      <c r="I13" s="108" t="s">
        <v>36</v>
      </c>
      <c r="J13" s="112" t="s">
        <v>37</v>
      </c>
    </row>
    <row r="14" spans="1:22" x14ac:dyDescent="0.25">
      <c r="A14" s="69">
        <v>2</v>
      </c>
      <c r="B14" s="49" t="s">
        <v>89</v>
      </c>
      <c r="C14" s="50" t="s">
        <v>20</v>
      </c>
      <c r="D14" s="51">
        <v>44561</v>
      </c>
      <c r="E14" s="51">
        <v>44576</v>
      </c>
      <c r="F14" s="52">
        <f>+G14</f>
        <v>0</v>
      </c>
      <c r="G14" s="52">
        <v>0</v>
      </c>
      <c r="H14" s="53">
        <v>0</v>
      </c>
      <c r="I14" s="50" t="s">
        <v>36</v>
      </c>
      <c r="J14" s="73" t="s">
        <v>37</v>
      </c>
    </row>
    <row r="15" spans="1:22" ht="14.25" thickBot="1" x14ac:dyDescent="0.3">
      <c r="A15" s="64">
        <v>3</v>
      </c>
      <c r="B15" s="74" t="s">
        <v>90</v>
      </c>
      <c r="C15" s="75" t="s">
        <v>20</v>
      </c>
      <c r="D15" s="76">
        <v>44561</v>
      </c>
      <c r="E15" s="76">
        <v>44576</v>
      </c>
      <c r="F15" s="77">
        <f>+G15</f>
        <v>0</v>
      </c>
      <c r="G15" s="77">
        <v>0</v>
      </c>
      <c r="H15" s="78">
        <v>0</v>
      </c>
      <c r="I15" s="75" t="s">
        <v>36</v>
      </c>
      <c r="J15" s="79" t="s">
        <v>37</v>
      </c>
    </row>
    <row r="16" spans="1:22" ht="14.25" thickBot="1" x14ac:dyDescent="0.3">
      <c r="E16" s="23" t="s">
        <v>14</v>
      </c>
      <c r="F16" s="45">
        <f>SUM(F13:F15)</f>
        <v>-221578182</v>
      </c>
      <c r="G16" s="46">
        <f>SUM(G13:G15)</f>
        <v>-221578182</v>
      </c>
      <c r="H16" s="47">
        <f>SUM(H13:H15)</f>
        <v>0</v>
      </c>
    </row>
    <row r="17" spans="1:22" ht="14.25" thickTop="1" x14ac:dyDescent="0.25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25">
      <c r="F18" s="21"/>
    </row>
    <row r="19" spans="1:22" ht="18" x14ac:dyDescent="0.25">
      <c r="A19" s="19" t="str">
        <f>+'1.5'!A19</f>
        <v>PASIVO NO CORRIENTE</v>
      </c>
      <c r="F19" s="21"/>
    </row>
    <row r="20" spans="1:22" ht="14.25" thickBot="1" x14ac:dyDescent="0.3">
      <c r="F20" s="21"/>
    </row>
    <row r="21" spans="1:22" ht="12.75" customHeight="1" thickBot="1" x14ac:dyDescent="0.3">
      <c r="A21" s="185" t="s">
        <v>2</v>
      </c>
      <c r="B21" s="185" t="s">
        <v>11</v>
      </c>
      <c r="C21" s="185" t="s">
        <v>3</v>
      </c>
      <c r="D21" s="185" t="s">
        <v>19</v>
      </c>
      <c r="E21" s="185" t="s">
        <v>4</v>
      </c>
      <c r="F21" s="101" t="s">
        <v>5</v>
      </c>
      <c r="G21" s="188" t="s">
        <v>5</v>
      </c>
      <c r="H21" s="189"/>
      <c r="I21" s="185" t="s">
        <v>6</v>
      </c>
      <c r="J21" s="185" t="s">
        <v>15</v>
      </c>
    </row>
    <row r="22" spans="1:22" ht="14.25" thickBot="1" x14ac:dyDescent="0.3">
      <c r="A22" s="186"/>
      <c r="B22" s="186"/>
      <c r="C22" s="186"/>
      <c r="D22" s="186"/>
      <c r="E22" s="186"/>
      <c r="F22" s="102" t="s">
        <v>7</v>
      </c>
      <c r="G22" s="103" t="s">
        <v>8</v>
      </c>
      <c r="H22" s="104" t="s">
        <v>9</v>
      </c>
      <c r="I22" s="186"/>
      <c r="J22" s="186"/>
    </row>
    <row r="23" spans="1:22" x14ac:dyDescent="0.25">
      <c r="A23" s="106">
        <v>1</v>
      </c>
      <c r="B23" s="107" t="s">
        <v>92</v>
      </c>
      <c r="C23" s="108" t="s">
        <v>20</v>
      </c>
      <c r="D23" s="109">
        <v>44561</v>
      </c>
      <c r="E23" s="109">
        <v>44926</v>
      </c>
      <c r="F23" s="110">
        <f>+G23</f>
        <v>192629744</v>
      </c>
      <c r="G23" s="110">
        <v>192629744</v>
      </c>
      <c r="H23" s="111">
        <v>0</v>
      </c>
      <c r="I23" s="108" t="s">
        <v>36</v>
      </c>
      <c r="J23" s="112" t="s">
        <v>37</v>
      </c>
    </row>
    <row r="24" spans="1:22" x14ac:dyDescent="0.25">
      <c r="A24" s="69"/>
      <c r="B24" s="49"/>
      <c r="C24" s="50"/>
      <c r="D24" s="51"/>
      <c r="E24" s="51"/>
      <c r="F24" s="52"/>
      <c r="G24" s="52"/>
      <c r="H24" s="53"/>
      <c r="I24" s="50"/>
      <c r="J24" s="73"/>
    </row>
    <row r="25" spans="1:22" ht="14.25" thickBot="1" x14ac:dyDescent="0.3">
      <c r="E25" s="23" t="s">
        <v>14</v>
      </c>
      <c r="F25" s="45">
        <f>+SUM(F23:F24)</f>
        <v>192629744</v>
      </c>
      <c r="G25" s="45">
        <f>+SUM(G23:G24)</f>
        <v>192629744</v>
      </c>
      <c r="H25" s="54">
        <f>+SUM(H23:H24)</f>
        <v>0</v>
      </c>
    </row>
    <row r="26" spans="1:22" s="5" customFormat="1" ht="15" thickTop="1" thickBot="1" x14ac:dyDescent="0.3">
      <c r="A26" s="4"/>
      <c r="B26" s="22"/>
      <c r="C26" s="4"/>
      <c r="D26" s="4"/>
      <c r="E26" s="97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8.75" thickBot="1" x14ac:dyDescent="0.3">
      <c r="A27" s="19" t="s">
        <v>52</v>
      </c>
      <c r="F27" s="24">
        <f>+F16+F25</f>
        <v>-28948438</v>
      </c>
      <c r="G27" s="24">
        <f t="shared" ref="G27:H27" si="0">+G16+G25</f>
        <v>-28948438</v>
      </c>
      <c r="H27" s="27">
        <f t="shared" si="0"/>
        <v>0</v>
      </c>
    </row>
    <row r="28" spans="1:22" s="5" customFormat="1" ht="14.25" thickTop="1" x14ac:dyDescent="0.25">
      <c r="A28" s="4"/>
      <c r="B28" s="22"/>
      <c r="C28" s="4"/>
      <c r="D28" s="4"/>
      <c r="E28" s="97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25">
      <c r="A29" s="4"/>
      <c r="B29" s="22"/>
      <c r="C29" s="4"/>
      <c r="D29" s="4"/>
      <c r="E29" s="97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ht="15" x14ac:dyDescent="0.25">
      <c r="A30" s="4" t="s">
        <v>43</v>
      </c>
      <c r="B30" s="22"/>
      <c r="C30" s="4"/>
      <c r="D30" s="4"/>
      <c r="E30" s="97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25">
      <c r="A31" s="4"/>
      <c r="B31" s="22"/>
      <c r="C31" s="4"/>
      <c r="D31" s="4"/>
      <c r="E31" s="97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25">
      <c r="A32" s="4"/>
      <c r="B32" s="22"/>
      <c r="C32" s="4"/>
      <c r="D32" s="4"/>
      <c r="E32" s="97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25">
      <c r="A33" s="4"/>
      <c r="B33" s="22"/>
      <c r="C33" s="4"/>
      <c r="D33" s="4"/>
      <c r="E33" s="97"/>
      <c r="F33" s="21"/>
      <c r="H33" s="6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25">
      <c r="A34" s="4"/>
      <c r="B34" s="22"/>
      <c r="C34" s="4"/>
      <c r="D34" s="4"/>
      <c r="E34" s="97"/>
      <c r="F34" s="21"/>
      <c r="H34" s="6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25">
      <c r="A35" s="4"/>
      <c r="B35" s="22"/>
      <c r="C35" s="4"/>
      <c r="D35" s="4"/>
      <c r="E35" s="97"/>
      <c r="F35" s="21"/>
      <c r="H35" s="6"/>
      <c r="I35" s="184"/>
      <c r="J35" s="18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25">
      <c r="A36" s="4"/>
      <c r="B36" s="22"/>
      <c r="C36" s="4"/>
      <c r="D36" s="4"/>
      <c r="E36" s="97"/>
      <c r="F36" s="21"/>
      <c r="H36" s="6"/>
      <c r="I36" s="184"/>
      <c r="J36" s="18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25">
      <c r="A37" s="4"/>
      <c r="B37" s="22"/>
      <c r="C37" s="4"/>
      <c r="D37" s="4"/>
      <c r="E37" s="97"/>
      <c r="F37" s="21"/>
      <c r="H37" s="6"/>
      <c r="I37" s="184"/>
      <c r="J37" s="18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25">
      <c r="A38" s="4"/>
      <c r="B38" s="22"/>
      <c r="C38" s="4"/>
      <c r="D38" s="4"/>
      <c r="E38" s="97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25">
      <c r="A39" s="4"/>
      <c r="B39" s="22"/>
      <c r="C39" s="4"/>
      <c r="D39" s="4"/>
      <c r="E39" s="97"/>
      <c r="F39" s="21"/>
      <c r="G39" s="4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25">
      <c r="A40" s="4"/>
      <c r="B40" s="22"/>
      <c r="C40" s="4"/>
      <c r="D40" s="4"/>
      <c r="E40" s="97"/>
      <c r="F40" s="21"/>
      <c r="G40" s="4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25">
      <c r="A41" s="4"/>
      <c r="B41" s="22"/>
      <c r="C41" s="4"/>
      <c r="D41" s="4"/>
      <c r="E41" s="97"/>
      <c r="F41" s="21"/>
      <c r="G41" s="97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25">
      <c r="A42" s="4"/>
      <c r="B42" s="22"/>
      <c r="C42" s="4"/>
      <c r="D42" s="4"/>
      <c r="E42" s="97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25">
      <c r="A43" s="4"/>
      <c r="B43" s="22"/>
      <c r="C43" s="4"/>
      <c r="D43" s="4"/>
      <c r="E43" s="97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25">
      <c r="A44" s="4"/>
      <c r="B44" s="22"/>
      <c r="C44" s="4"/>
      <c r="D44" s="4"/>
      <c r="E44" s="97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25">
      <c r="A45" s="4"/>
      <c r="B45" s="22"/>
      <c r="C45" s="4"/>
      <c r="D45" s="4"/>
      <c r="E45" s="97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25">
      <c r="A46" s="4"/>
      <c r="B46" s="22"/>
      <c r="C46" s="4"/>
      <c r="D46" s="4"/>
      <c r="E46" s="97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25">
      <c r="A47" s="4"/>
      <c r="B47" s="22"/>
      <c r="C47" s="4"/>
      <c r="D47" s="4"/>
      <c r="E47" s="97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25">
      <c r="A48" s="4"/>
      <c r="B48" s="22"/>
      <c r="C48" s="4"/>
      <c r="D48" s="4"/>
      <c r="E48" s="97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25">
      <c r="A49" s="4"/>
      <c r="B49" s="22"/>
      <c r="C49" s="4"/>
      <c r="D49" s="4"/>
      <c r="E49" s="97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25">
      <c r="A50" s="4"/>
      <c r="B50" s="22"/>
      <c r="C50" s="4"/>
      <c r="D50" s="4"/>
      <c r="E50" s="97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25">
      <c r="A51" s="4"/>
      <c r="B51" s="22"/>
      <c r="C51" s="4"/>
      <c r="D51" s="4"/>
      <c r="E51" s="97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25">
      <c r="A52" s="4"/>
      <c r="B52" s="22"/>
      <c r="C52" s="4"/>
      <c r="D52" s="4"/>
      <c r="E52" s="97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25">
      <c r="A53" s="4"/>
      <c r="B53" s="22"/>
      <c r="C53" s="4"/>
      <c r="D53" s="4"/>
      <c r="E53" s="97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25">
      <c r="A54" s="4"/>
      <c r="B54" s="22"/>
      <c r="C54" s="4"/>
      <c r="D54" s="4"/>
      <c r="E54" s="97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25">
      <c r="A55" s="4"/>
      <c r="B55" s="22"/>
      <c r="C55" s="4"/>
      <c r="D55" s="4"/>
      <c r="E55" s="97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25">
      <c r="A56" s="4"/>
      <c r="B56" s="22"/>
      <c r="C56" s="4"/>
      <c r="D56" s="4"/>
      <c r="E56" s="97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25">
      <c r="A57" s="4"/>
      <c r="B57" s="22"/>
      <c r="C57" s="4"/>
      <c r="D57" s="4"/>
      <c r="E57" s="97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25">
      <c r="A58" s="4"/>
      <c r="B58" s="22"/>
      <c r="C58" s="4"/>
      <c r="D58" s="4"/>
      <c r="E58" s="97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25">
      <c r="A59" s="4"/>
      <c r="B59" s="22"/>
      <c r="C59" s="4"/>
      <c r="D59" s="4"/>
      <c r="E59" s="97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25">
      <c r="A60" s="4"/>
      <c r="B60" s="22"/>
      <c r="C60" s="4"/>
      <c r="D60" s="4"/>
      <c r="E60" s="97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25">
      <c r="A61" s="4"/>
      <c r="B61" s="22"/>
      <c r="C61" s="4"/>
      <c r="D61" s="4"/>
      <c r="E61" s="97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25">
      <c r="A62" s="4"/>
      <c r="B62" s="22"/>
      <c r="C62" s="4"/>
      <c r="D62" s="4"/>
      <c r="E62" s="97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25">
      <c r="A63" s="4"/>
      <c r="B63" s="22"/>
      <c r="C63" s="4"/>
      <c r="D63" s="4"/>
      <c r="E63" s="97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25">
      <c r="A64" s="4"/>
      <c r="B64" s="22"/>
      <c r="C64" s="4"/>
      <c r="D64" s="4"/>
      <c r="E64" s="97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25">
      <c r="A65" s="4"/>
      <c r="B65" s="22"/>
      <c r="C65" s="4"/>
      <c r="D65" s="4"/>
      <c r="E65" s="97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25">
      <c r="A66" s="4"/>
      <c r="B66" s="22"/>
      <c r="C66" s="4"/>
      <c r="D66" s="4"/>
      <c r="E66" s="97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25">
      <c r="A67" s="4"/>
      <c r="B67" s="22"/>
      <c r="C67" s="4"/>
      <c r="D67" s="4"/>
      <c r="E67" s="97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25">
      <c r="A68" s="4"/>
      <c r="B68" s="22"/>
      <c r="C68" s="4"/>
      <c r="D68" s="4"/>
      <c r="E68" s="97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25">
      <c r="A69" s="4"/>
      <c r="B69" s="22"/>
      <c r="C69" s="4"/>
      <c r="D69" s="4"/>
      <c r="E69" s="97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25">
      <c r="A70" s="4"/>
      <c r="B70" s="22"/>
      <c r="C70" s="4"/>
      <c r="D70" s="4"/>
      <c r="E70" s="97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25">
      <c r="A71" s="4"/>
      <c r="B71" s="22"/>
      <c r="C71" s="4"/>
      <c r="D71" s="4"/>
      <c r="E71" s="97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25">
      <c r="A72" s="4"/>
      <c r="B72" s="22"/>
      <c r="C72" s="4"/>
      <c r="D72" s="4"/>
      <c r="E72" s="97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25">
      <c r="A73" s="4"/>
      <c r="B73" s="22"/>
      <c r="C73" s="4"/>
      <c r="D73" s="4"/>
      <c r="E73" s="97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25">
      <c r="A74" s="4"/>
      <c r="B74" s="22"/>
      <c r="C74" s="4"/>
      <c r="D74" s="4"/>
      <c r="E74" s="97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25">
      <c r="A75" s="4"/>
      <c r="B75" s="22"/>
      <c r="C75" s="4"/>
      <c r="D75" s="4"/>
      <c r="E75" s="97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25">
      <c r="A76" s="4"/>
      <c r="B76" s="22"/>
      <c r="C76" s="4"/>
      <c r="D76" s="4"/>
      <c r="E76" s="97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25">
      <c r="A77" s="4"/>
      <c r="B77" s="22"/>
      <c r="C77" s="4"/>
      <c r="D77" s="4"/>
      <c r="E77" s="97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25">
      <c r="A78" s="4"/>
      <c r="B78" s="22"/>
      <c r="C78" s="4"/>
      <c r="D78" s="4"/>
      <c r="E78" s="97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25">
      <c r="A79" s="4"/>
      <c r="B79" s="22"/>
      <c r="C79" s="4"/>
      <c r="D79" s="4"/>
      <c r="E79" s="97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25">
      <c r="A80" s="4"/>
      <c r="B80" s="22"/>
      <c r="C80" s="4"/>
      <c r="D80" s="4"/>
      <c r="E80" s="97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25">
      <c r="A81" s="4"/>
      <c r="B81" s="22"/>
      <c r="C81" s="4"/>
      <c r="D81" s="4"/>
      <c r="E81" s="97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25">
      <c r="A82" s="4"/>
      <c r="B82" s="22"/>
      <c r="C82" s="4"/>
      <c r="D82" s="4"/>
      <c r="E82" s="97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25">
      <c r="A83" s="4"/>
      <c r="B83" s="22"/>
      <c r="C83" s="4"/>
      <c r="D83" s="4"/>
      <c r="E83" s="97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25">
      <c r="A84" s="4"/>
      <c r="B84" s="22"/>
      <c r="C84" s="4"/>
      <c r="D84" s="4"/>
      <c r="E84" s="97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25">
      <c r="A85" s="4"/>
      <c r="B85" s="22"/>
      <c r="C85" s="4"/>
      <c r="D85" s="4"/>
      <c r="E85" s="97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25">
      <c r="A86" s="4"/>
      <c r="B86" s="22"/>
      <c r="C86" s="4"/>
      <c r="D86" s="4"/>
      <c r="E86" s="97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25">
      <c r="A87" s="4"/>
      <c r="B87" s="22"/>
      <c r="C87" s="4"/>
      <c r="D87" s="4"/>
      <c r="E87" s="97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25">
      <c r="A88" s="4"/>
      <c r="B88" s="22"/>
      <c r="C88" s="4"/>
      <c r="D88" s="4"/>
      <c r="E88" s="97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  <row r="89" spans="1:22" s="5" customFormat="1" x14ac:dyDescent="0.25">
      <c r="A89" s="4"/>
      <c r="B89" s="22"/>
      <c r="C89" s="4"/>
      <c r="D89" s="4"/>
      <c r="E89" s="97"/>
      <c r="F89" s="21"/>
      <c r="H89" s="6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</row>
    <row r="90" spans="1:22" s="5" customFormat="1" x14ac:dyDescent="0.25">
      <c r="A90" s="4"/>
      <c r="B90" s="22"/>
      <c r="C90" s="4"/>
      <c r="D90" s="4"/>
      <c r="E90" s="97"/>
      <c r="F90" s="21"/>
      <c r="H90" s="6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</row>
  </sheetData>
  <mergeCells count="19">
    <mergeCell ref="I35:J35"/>
    <mergeCell ref="I36:J36"/>
    <mergeCell ref="I37:J37"/>
    <mergeCell ref="I11:I12"/>
    <mergeCell ref="J11:J12"/>
    <mergeCell ref="I21:I22"/>
    <mergeCell ref="J21:J2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G21:H21"/>
    <mergeCell ref="A11:A12"/>
    <mergeCell ref="B11:B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1"/>
  <sheetViews>
    <sheetView topLeftCell="A4" workbookViewId="0">
      <selection activeCell="H20" sqref="H20"/>
    </sheetView>
  </sheetViews>
  <sheetFormatPr baseColWidth="10" defaultColWidth="9.140625" defaultRowHeight="13.5" x14ac:dyDescent="0.25"/>
  <cols>
    <col min="1" max="1" width="9.140625" style="4"/>
    <col min="2" max="2" width="5.7109375" style="4" customWidth="1"/>
    <col min="3" max="3" width="58.7109375" style="22" bestFit="1" customWidth="1"/>
    <col min="4" max="4" width="10.140625" style="4" bestFit="1" customWidth="1"/>
    <col min="5" max="5" width="12.7109375" style="4" customWidth="1"/>
    <col min="6" max="6" width="12.7109375" style="20" customWidth="1"/>
    <col min="7" max="7" width="15.5703125" style="28" customWidth="1"/>
    <col min="8" max="8" width="9.140625" style="4"/>
    <col min="9" max="9" width="12" style="4" bestFit="1" customWidth="1"/>
    <col min="10" max="10" width="9.140625" style="4"/>
    <col min="11" max="11" width="13.7109375" style="4" bestFit="1" customWidth="1"/>
    <col min="12" max="12" width="11.7109375" style="4" bestFit="1" customWidth="1"/>
    <col min="13" max="16384" width="9.140625" style="4"/>
  </cols>
  <sheetData>
    <row r="1" spans="2:19" x14ac:dyDescent="0.25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C2" s="4"/>
      <c r="F2" s="4"/>
      <c r="G2" s="5"/>
    </row>
    <row r="3" spans="2:19" ht="18" x14ac:dyDescent="0.25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ht="15" x14ac:dyDescent="0.25">
      <c r="B4" s="55" t="str">
        <f>+Índice!A14&amp;Índice!B14</f>
        <v>8.Total Pasivo Corriente, Total Pasivo no Corriente y Pasivo Total</v>
      </c>
      <c r="C4" s="4"/>
      <c r="F4" s="4"/>
      <c r="G4" s="5"/>
    </row>
    <row r="5" spans="2:19" x14ac:dyDescent="0.25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25">
      <c r="B6" s="11" t="s">
        <v>41</v>
      </c>
      <c r="C6" s="12"/>
      <c r="D6" s="13">
        <f>+Índice!C4</f>
        <v>44742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25">
      <c r="B7" s="11" t="s">
        <v>42</v>
      </c>
      <c r="C7" s="12"/>
      <c r="D7" s="14">
        <f>+Índice!C5</f>
        <v>6850.05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25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" x14ac:dyDescent="0.25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4.25" thickBot="1" x14ac:dyDescent="0.3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75" customHeight="1" x14ac:dyDescent="0.25">
      <c r="B11" s="197" t="s">
        <v>2</v>
      </c>
      <c r="C11" s="199" t="s">
        <v>11</v>
      </c>
      <c r="D11" s="199"/>
      <c r="E11" s="199"/>
      <c r="F11" s="199"/>
      <c r="G11" s="80" t="s">
        <v>5</v>
      </c>
    </row>
    <row r="12" spans="2:19" x14ac:dyDescent="0.25">
      <c r="B12" s="198"/>
      <c r="C12" s="200"/>
      <c r="D12" s="200"/>
      <c r="E12" s="200"/>
      <c r="F12" s="200"/>
      <c r="G12" s="81" t="s">
        <v>7</v>
      </c>
    </row>
    <row r="13" spans="2:19" x14ac:dyDescent="0.25">
      <c r="B13" s="69">
        <v>1</v>
      </c>
      <c r="C13" s="49" t="str">
        <f>+Índice!B7</f>
        <v>Deudas Financieras</v>
      </c>
      <c r="D13" s="50"/>
      <c r="E13" s="50"/>
      <c r="F13" s="50"/>
      <c r="G13" s="82">
        <f>+'1.1'!G18</f>
        <v>1348810668.7614999</v>
      </c>
      <c r="K13" s="5"/>
    </row>
    <row r="14" spans="2:19" x14ac:dyDescent="0.25">
      <c r="B14" s="69">
        <v>2</v>
      </c>
      <c r="C14" s="49" t="str">
        <f>+Índice!B8</f>
        <v>Deudas comerciales</v>
      </c>
      <c r="D14" s="50"/>
      <c r="E14" s="50"/>
      <c r="F14" s="50"/>
      <c r="G14" s="82">
        <f>+'1.2 '!G24</f>
        <v>5907079055.5039997</v>
      </c>
      <c r="K14" s="5"/>
    </row>
    <row r="15" spans="2:19" x14ac:dyDescent="0.25">
      <c r="B15" s="69">
        <v>3</v>
      </c>
      <c r="C15" s="49" t="str">
        <f>+Índice!B9</f>
        <v>Títulos de Deuda Emitidos e Intereses documentados a Pagar</v>
      </c>
      <c r="D15" s="50"/>
      <c r="E15" s="50"/>
      <c r="F15" s="50"/>
      <c r="G15" s="82">
        <f>+'1.3'!G32</f>
        <v>11712569681.345001</v>
      </c>
      <c r="K15" s="5"/>
    </row>
    <row r="16" spans="2:19" x14ac:dyDescent="0.25">
      <c r="B16" s="69">
        <v>4</v>
      </c>
      <c r="C16" s="49" t="str">
        <f>+Índice!B10</f>
        <v>Anticipo de Clientes</v>
      </c>
      <c r="D16" s="50"/>
      <c r="E16" s="50"/>
      <c r="F16" s="50"/>
      <c r="G16" s="213">
        <f>+'1.4'!F30</f>
        <v>428221286</v>
      </c>
      <c r="K16" s="5"/>
    </row>
    <row r="17" spans="2:19" x14ac:dyDescent="0.25">
      <c r="B17" s="69">
        <v>5</v>
      </c>
      <c r="C17" s="49" t="str">
        <f>+Índice!B11</f>
        <v>Deudas Fiscales</v>
      </c>
      <c r="D17" s="50"/>
      <c r="E17" s="50"/>
      <c r="F17" s="50"/>
      <c r="G17" s="213">
        <f>+'1.5'!F27</f>
        <v>1544664329.72</v>
      </c>
      <c r="K17" s="5"/>
    </row>
    <row r="18" spans="2:19" x14ac:dyDescent="0.25">
      <c r="B18" s="69">
        <v>6</v>
      </c>
      <c r="C18" s="49" t="s">
        <v>29</v>
      </c>
      <c r="D18" s="50"/>
      <c r="E18" s="50"/>
      <c r="F18" s="50"/>
      <c r="G18" s="213">
        <f>+'1.6'!F25</f>
        <v>62066605</v>
      </c>
      <c r="K18" s="5"/>
    </row>
    <row r="19" spans="2:19" ht="14.25" thickBot="1" x14ac:dyDescent="0.3">
      <c r="B19" s="64">
        <v>7</v>
      </c>
      <c r="C19" s="74" t="s">
        <v>69</v>
      </c>
      <c r="D19" s="75"/>
      <c r="E19" s="75"/>
      <c r="F19" s="75"/>
      <c r="G19" s="214">
        <f>+'1.7'!F16</f>
        <v>-221578182</v>
      </c>
      <c r="K19" s="5"/>
    </row>
    <row r="20" spans="2:19" ht="14.25" thickBot="1" x14ac:dyDescent="0.3">
      <c r="F20" s="23" t="s">
        <v>14</v>
      </c>
      <c r="G20" s="45">
        <f>+SUM(G13:G19)</f>
        <v>20781833444.330502</v>
      </c>
    </row>
    <row r="21" spans="2:19" ht="14.25" thickTop="1" x14ac:dyDescent="0.25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25">
      <c r="G22" s="21"/>
    </row>
    <row r="23" spans="2:19" ht="18" x14ac:dyDescent="0.25">
      <c r="B23" s="19" t="s">
        <v>22</v>
      </c>
      <c r="G23" s="21"/>
    </row>
    <row r="24" spans="2:19" ht="14.25" thickBot="1" x14ac:dyDescent="0.3">
      <c r="G24" s="21"/>
    </row>
    <row r="25" spans="2:19" ht="12.75" customHeight="1" x14ac:dyDescent="0.25">
      <c r="B25" s="197" t="s">
        <v>2</v>
      </c>
      <c r="C25" s="199" t="s">
        <v>11</v>
      </c>
      <c r="D25" s="199"/>
      <c r="E25" s="199"/>
      <c r="F25" s="199"/>
      <c r="G25" s="80" t="s">
        <v>5</v>
      </c>
    </row>
    <row r="26" spans="2:19" x14ac:dyDescent="0.25">
      <c r="B26" s="198"/>
      <c r="C26" s="200"/>
      <c r="D26" s="200"/>
      <c r="E26" s="200"/>
      <c r="F26" s="200"/>
      <c r="G26" s="81" t="s">
        <v>7</v>
      </c>
    </row>
    <row r="27" spans="2:19" x14ac:dyDescent="0.25">
      <c r="B27" s="95">
        <v>1</v>
      </c>
      <c r="C27" s="49" t="str">
        <f>+C13</f>
        <v>Deudas Financieras</v>
      </c>
      <c r="D27" s="94"/>
      <c r="E27" s="94"/>
      <c r="F27" s="94"/>
      <c r="G27" s="98">
        <f>+'1.1'!G27</f>
        <v>301939928.92500001</v>
      </c>
    </row>
    <row r="28" spans="2:19" x14ac:dyDescent="0.25">
      <c r="B28" s="146">
        <v>2</v>
      </c>
      <c r="C28" s="143" t="s">
        <v>25</v>
      </c>
      <c r="D28" s="147"/>
      <c r="E28" s="147"/>
      <c r="F28" s="147"/>
      <c r="G28" s="148">
        <f>+'1.2 '!G35</f>
        <v>2130407131.4000001</v>
      </c>
    </row>
    <row r="29" spans="2:19" x14ac:dyDescent="0.25">
      <c r="B29" s="146">
        <v>3</v>
      </c>
      <c r="C29" s="143" t="str">
        <f>+Índice!B9</f>
        <v>Títulos de Deuda Emitidos e Intereses documentados a Pagar</v>
      </c>
      <c r="D29" s="147"/>
      <c r="E29" s="147"/>
      <c r="F29" s="147"/>
      <c r="G29" s="148">
        <f>+'1.3'!G70</f>
        <v>71830620763.10849</v>
      </c>
    </row>
    <row r="30" spans="2:19" ht="14.25" thickBot="1" x14ac:dyDescent="0.3">
      <c r="B30" s="83">
        <v>4</v>
      </c>
      <c r="C30" s="74" t="str">
        <f>+Índice!B13</f>
        <v>Otras Deudas</v>
      </c>
      <c r="D30" s="99"/>
      <c r="E30" s="99"/>
      <c r="F30" s="99"/>
      <c r="G30" s="215">
        <f>+'1.7'!F25</f>
        <v>192629744</v>
      </c>
    </row>
    <row r="31" spans="2:19" ht="14.25" thickBot="1" x14ac:dyDescent="0.3">
      <c r="F31" s="23" t="s">
        <v>14</v>
      </c>
      <c r="G31" s="45">
        <f>SUM(G27:G30)</f>
        <v>74455597567.433487</v>
      </c>
    </row>
    <row r="32" spans="2:19" s="5" customFormat="1" ht="19.5" thickTop="1" thickBot="1" x14ac:dyDescent="0.3">
      <c r="B32" s="19" t="s">
        <v>23</v>
      </c>
      <c r="C32" s="22"/>
      <c r="D32" s="4"/>
      <c r="E32" s="4"/>
      <c r="F32" s="20"/>
      <c r="G32" s="24">
        <f>+G31+G20</f>
        <v>95237431011.763992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</row>
    <row r="33" spans="2:19" s="5" customFormat="1" ht="14.25" thickTop="1" x14ac:dyDescent="0.25">
      <c r="B33" s="4"/>
      <c r="C33" s="22"/>
      <c r="D33" s="4"/>
      <c r="E33" s="4"/>
      <c r="F33" s="20"/>
      <c r="G33" s="21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" x14ac:dyDescent="0.25">
      <c r="B34" s="4" t="s">
        <v>43</v>
      </c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25">
      <c r="B35" s="4"/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25">
      <c r="B36" s="4"/>
      <c r="C36" s="22"/>
      <c r="D36" s="4"/>
      <c r="E36" s="184"/>
      <c r="F36" s="18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25">
      <c r="B37" s="4"/>
      <c r="C37" s="22"/>
      <c r="D37" s="4"/>
      <c r="E37" s="184"/>
      <c r="F37" s="18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25">
      <c r="B38" s="4"/>
      <c r="C38" s="22"/>
      <c r="D38" s="4"/>
      <c r="E38" s="184"/>
      <c r="F38" s="18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25">
      <c r="B39" s="4"/>
      <c r="C39" s="22"/>
      <c r="D39" s="4"/>
      <c r="E39" s="4"/>
      <c r="F39" s="20"/>
      <c r="G39" s="21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25">
      <c r="B40" s="4"/>
      <c r="C40" s="22"/>
      <c r="D40" s="4"/>
      <c r="E40" s="4"/>
      <c r="F40" s="20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25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25">
      <c r="B42" s="4"/>
      <c r="C42" s="22"/>
      <c r="D42" s="4"/>
      <c r="E42" s="4"/>
      <c r="F42" s="20"/>
      <c r="G42" s="20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25">
      <c r="B43" s="4"/>
      <c r="C43" s="22"/>
      <c r="D43" s="4"/>
      <c r="E43" s="4"/>
      <c r="F43" s="20"/>
      <c r="G43" s="21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25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25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25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25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25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25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25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25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25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25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25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25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25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25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25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25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25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25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25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25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25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25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25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25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25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25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25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25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25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25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25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25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25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25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25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25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25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25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25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25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25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25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25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25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25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25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25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25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</sheetData>
  <mergeCells count="13">
    <mergeCell ref="E36:F36"/>
    <mergeCell ref="E37:F37"/>
    <mergeCell ref="E38:F38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jDMLSxKAmBAtBsXi4fMmhIS20TUmSfuT1euY+M0cqI0=</DigestValue>
    </Reference>
    <Reference Type="http://www.w3.org/2000/09/xmldsig#Object" URI="#idOfficeObject">
      <DigestMethod Algorithm="http://www.w3.org/2001/04/xmlenc#sha256"/>
      <DigestValue>t897JhDSXVasME4g64SWFYWpdwBxgsQBU9KNCSpwJk4=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jHAGZgRQf2HntAffkV0R+pr7SSQSuBHMWzb3U9z2HQw=</DigestValue>
    </Reference>
  </SignedInfo>
  <SignatureValue>glw7eyy6QFcHuol7A8Lx+MPb95JeoA1hEJJ1F1N+n+5XfjJPHdOvwlq3xhYRv2fLVxnzk+VzA00a
uwf3wOy/ZGrirR0c3JZWFXyMpcQEtIe1cEPxVAROdok2YQ91hBncb6yT/BXLUhVIVla4KhvGElfw
+x3APKwUBiYev7werkZ+3jKozLwPQmYSRzjmyI9sO0VB0RKoxFMMa6FeNLZ0NkFL2xUUxTFSAFx9
R6tURyqRpoUqmA+rITc/K1uGinsAzvorUWp/Spj6OKbyt5OeLRF7VPVuYmpGPm7WXUkunT0uUZ3u
KsX2+jC5K8RoEYMBUHkbCNqF1gCDilOy7Gzt2w==</SignatureValue>
  <KeyInfo>
    <X509Data>
      <X509Certificate>MIIHujCCBaKgAwIBAgIQWCREJLbu0FlgS7XbO8t2NDANBgkqhkiG9w0BAQsFADBPMRcwFQYDVQQFEw5SVUMgODAwODAwOTktMDELMAkGA1UEBhMCUFkxETAPBgNVBAoMCFZJVCBTLkEuMRQwEgYDVQQDEwtDQS1WSVQgUy5BLjAeFw0yMTAzMTIxODQxMzFaFw0yMzAzMTIxODQxMzFaMIGWMRIwEAYDVQQqDAlIQU5TIEtBUkwxFDASBgNVBAQMC0pBTlogSkFOWkVOMREwDwYDVQQFEwhDSTk1Mjk5MDEeMBwGA1UEAwwVSEFOUyBLQVJMIEpBTlogSkFOWkVOMREwDwYDVQQLDAhGSVJNQSBGMjEXMBUGA1UECgwOUEVSU09OQSBGSVNJQ0ExCzAJBgNVBAYTAlBZMIIBIjANBgkqhkiG9w0BAQEFAAOCAQ8AMIIBCgKCAQEAz2+Gqe6BER54I9jsG/bfKnBlN48LCohbhWrSjAGhj2B+yctUhbq/6Tw6/jpqvG9wTepIPygOqruY+ZQCZ1S943Em+cUToRH0enzmJ2z7/E5Rg8IHdvIdDvGbJpQ7DaD/1xJL2ZfFbTGh4b18NaP7TAEZYdXIDXnbw0AN+WOAROENZyEwZremAlD8uI9BdTzNkeM3u8zodODxGwiXonu5r9KBRCc9i8hrRFVWK32fNUDrkaNtQKUr7zDXftDLyAhzozf1g7jFk3hiH9VAAFrC5WbB2PlM41CGiTN0W75A5gyD8g10lTv7vHhd2g2F3+GuZuoJ2lbfIKuXzggmjAMSmQIDAQABo4IDSDCCA0QwDAYDVR0TAQH/BAIwADAOBgNVHQ8BAf8EBAMCBeAwLAYDVR0lAQH/BCIwIAYIKwYBBQUHAwQGCCsGAQUFBwMCBgorBgEEAYI3FAICMB0GA1UdDgQWBBR62excROxNZPtDzGlHWxE4HOaze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4GA1UdEQQXMBWBE0hLSkFOWkBBTFBBQ0FT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fUrNh42VqgVPRV2kntZ6OceeHXVLTwcNPdsw8G7BznDSWsUNtcbndZ4UbDAxoQV39LI7rdiLh715+F1KT/jq/V5QETl0U06rdLHkGLyRrljqlfcUHmdATfv2Cs7W5UPtxRMZ5kJEqjjl3/qXnmTlWJScJ+oFgSWft+mvFckJqOb5s5LsHXLYGjqQqF6lhiPuEJBQfxQJdW8AZHhlzjdCBJvMkIvSyw1BW6M3zgjaI6167FqHa1lCoZ5ePnZvoPwowBoWvuF7HokoIKouyuH4OOvgYvWEW5mHWIt3oN7Ie2UcjmWlmh+bmptqDTHQ2yMnFgV+INVJ/k4gvqeAP8Hb0bCpvZAaXQfedvemXX06cvhtOAC92y+UWm7gW76E+z/zQytowN4+6K9sMa4UG3BR7plkUMhKGwbEN25kFOr5PY3O+/q5T3mdt15WOsI7LXOKUqlMrdGTv24WKcnSyjbwm5FSoxlMQPYEhvW4Hlo/9jv0v2U4/gYC9TP59FMNvHhks+C1r4sX0l1xJvB4v25q2296beJpAOMIHsMoKjJIwccVcHExIOxOTixZ+cuqV5IPp5HZ6XrMg0PZgJ1S1tfCpjHGtQcAEN++7KpdnMTwf5z9G7u039Tj6G7LxSv//pYdtV9TK56QkwGi6NOUl1Pl7J7nkiOA6Z0++R1Ej3rtjpU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deQ3FNyOVYqbh6orrmAGxT662StC8Xo0uEh09hrUUNc=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Mtv/Y4GwYrzh7UmqpZrBXsRqTlFXZ9A4z5sFdm2OAZc=</DigestValue>
      </Reference>
      <Reference URI="/xl/comments3.xml?ContentType=application/vnd.openxmlformats-officedocument.spreadsheetml.comments+xml">
        <DigestMethod Algorithm="http://www.w3.org/2001/04/xmlenc#sha256"/>
        <DigestValue>f3NjFjRLA64bW/ZrDlJeylMRjugPfa5avA1+sNtIFN4=</DigestValue>
      </Reference>
      <Reference URI="/xl/comments4.xml?ContentType=application/vnd.openxmlformats-officedocument.spreadsheetml.comments+xml">
        <DigestMethod Algorithm="http://www.w3.org/2001/04/xmlenc#sha256"/>
        <DigestValue>0G3xRc9sahc2aS+yqfD53IH+Iaj4H4Ikwx+2QADvqSY=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drawings/vmlDrawing1.vml?ContentType=application/vnd.openxmlformats-officedocument.vmlDrawing">
        <DigestMethod Algorithm="http://www.w3.org/2001/04/xmlenc#sha256"/>
        <DigestValue>vZQkcEhGVERq0dF90dGfUn4By9TLjyvEoc5dzV0Ao4M=</DigestValue>
      </Reference>
      <Reference URI="/xl/drawings/vmlDrawing2.vml?ContentType=application/vnd.openxmlformats-officedocument.vmlDrawing">
        <DigestMethod Algorithm="http://www.w3.org/2001/04/xmlenc#sha256"/>
        <DigestValue>ZOIj1YdDFgtP4KSPrcaS7Zv0l3yVzCq3k/cJFmQFat8=</DigestValue>
      </Reference>
      <Reference URI="/xl/drawings/vmlDrawing3.vml?ContentType=application/vnd.openxmlformats-officedocument.vmlDrawing">
        <DigestMethod Algorithm="http://www.w3.org/2001/04/xmlenc#sha256"/>
        <DigestValue>ruBt+gB9dqJCe1S6o9jgrhdnrHPxjFXERtUSI/n3d+Q=</DigestValue>
      </Reference>
      <Reference URI="/xl/drawings/vmlDrawing4.vml?ContentType=application/vnd.openxmlformats-officedocument.vmlDrawing">
        <DigestMethod Algorithm="http://www.w3.org/2001/04/xmlenc#sha256"/>
        <DigestValue>6QUXlW4uYoiDQgLTMw8oOrxjo6gAZ6JUiJOBJyRQgkM=</DigestValue>
      </Reference>
      <Reference URI="/xl/drawings/vmlDrawing5.vml?ContentType=application/vnd.openxmlformats-officedocument.vmlDrawing">
        <DigestMethod Algorithm="http://www.w3.org/2001/04/xmlenc#sha256"/>
        <DigestValue>pZyQeQACTz/Riysn2zchHVDeASWZXE/+0s5L7BgoGEo=</DigestValue>
      </Reference>
      <Reference URI="/xl/drawings/vmlDrawing6.vml?ContentType=application/vnd.openxmlformats-officedocument.vmlDrawing">
        <DigestMethod Algorithm="http://www.w3.org/2001/04/xmlenc#sha256"/>
        <DigestValue>Mwb4+IrIo3JEw9dCzx1JyYyira5YTIHEaKkA3GtSoqo=</DigestValue>
      </Reference>
      <Reference URI="/xl/drawings/vmlDrawing7.vml?ContentType=application/vnd.openxmlformats-officedocument.vmlDrawing">
        <DigestMethod Algorithm="http://www.w3.org/2001/04/xmlenc#sha256"/>
        <DigestValue>dl8W7+VJjelYAx/sdFIcK0nKqOtGvfzZeVmu8vSzzXw=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1xwqY2Agib725mT7AhJV+gwXuDXQIrJgF+ozh6cx0c0=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ZW/yyelYuAW12pzsH/U6xe4uvX16f0e6xlLVDyWT4Gc=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sharedStrings.xml?ContentType=application/vnd.openxmlformats-officedocument.spreadsheetml.sharedStrings+xml">
        <DigestMethod Algorithm="http://www.w3.org/2001/04/xmlenc#sha256"/>
        <DigestValue>0sRPLzP7ftKJ7hl1GCB96roywpV2uOhzFPbvYeEuSys=</DigestValue>
      </Reference>
      <Reference URI="/xl/styles.xml?ContentType=application/vnd.openxmlformats-officedocument.spreadsheetml.styles+xml">
        <DigestMethod Algorithm="http://www.w3.org/2001/04/xmlenc#sha256"/>
        <DigestValue>BAem2nVuhTU13kluQ7V+A0BLyf7vXL9E8ZVToHOFZJs=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NIo+mQ0jp3DriD+LYYFMa0Gt7TDGEbf/ronb1W2Yg1s=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/I2sev4vBZM6y5Yyvl22P5MRC+pApwfIMyf5GDyhKcY=</DigestValue>
      </Reference>
      <Reference URI="/xl/worksheets/sheet2.xml?ContentType=application/vnd.openxmlformats-officedocument.spreadsheetml.worksheet+xml">
        <DigestMethod Algorithm="http://www.w3.org/2001/04/xmlenc#sha256"/>
        <DigestValue>1NcDq3t7SjHX/O/HOj+CqY0cvl+bVV2O7BOQcHMiEIo=</DigestValue>
      </Reference>
      <Reference URI="/xl/worksheets/sheet3.xml?ContentType=application/vnd.openxmlformats-officedocument.spreadsheetml.worksheet+xml">
        <DigestMethod Algorithm="http://www.w3.org/2001/04/xmlenc#sha256"/>
        <DigestValue>mtDQbf1h7DjRxT0uN/9KIw/AcA2skzCQiSFRZyUNn98=</DigestValue>
      </Reference>
      <Reference URI="/xl/worksheets/sheet4.xml?ContentType=application/vnd.openxmlformats-officedocument.spreadsheetml.worksheet+xml">
        <DigestMethod Algorithm="http://www.w3.org/2001/04/xmlenc#sha256"/>
        <DigestValue>hPT//D1qghLTP7VrSEknuHun8X5Urm+5cve1iuuqZ88=</DigestValue>
      </Reference>
      <Reference URI="/xl/worksheets/sheet5.xml?ContentType=application/vnd.openxmlformats-officedocument.spreadsheetml.worksheet+xml">
        <DigestMethod Algorithm="http://www.w3.org/2001/04/xmlenc#sha256"/>
        <DigestValue>dtwMDw208U3heu8jHlWvCNGN0JR98sSgJKC7fuwm6Eo=</DigestValue>
      </Reference>
      <Reference URI="/xl/worksheets/sheet6.xml?ContentType=application/vnd.openxmlformats-officedocument.spreadsheetml.worksheet+xml">
        <DigestMethod Algorithm="http://www.w3.org/2001/04/xmlenc#sha256"/>
        <DigestValue>bhGdJr1Q91JWIomTOwudMnY9V1AVsFwh4+Pqde2ri7w=</DigestValue>
      </Reference>
      <Reference URI="/xl/worksheets/sheet7.xml?ContentType=application/vnd.openxmlformats-officedocument.spreadsheetml.worksheet+xml">
        <DigestMethod Algorithm="http://www.w3.org/2001/04/xmlenc#sha256"/>
        <DigestValue>rynydLrMA+J0C+1squ3jgvn8qPaJfMSt5gV0tqIPak8=</DigestValue>
      </Reference>
      <Reference URI="/xl/worksheets/sheet8.xml?ContentType=application/vnd.openxmlformats-officedocument.spreadsheetml.worksheet+xml">
        <DigestMethod Algorithm="http://www.w3.org/2001/04/xmlenc#sha256"/>
        <DigestValue>3QyFcsAW2otCw6McaCAwJfPYBAmB5zZdMy+m52s91iM=</DigestValue>
      </Reference>
      <Reference URI="/xl/worksheets/sheet9.xml?ContentType=application/vnd.openxmlformats-officedocument.spreadsheetml.worksheet+xml">
        <DigestMethod Algorithm="http://www.w3.org/2001/04/xmlenc#sha256"/>
        <DigestValue>RwVlCiuC00n4rHYKyhCIiF3xLjEu/aotbID3h1kf71E=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2022-08-16T21:59:11Z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CNV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2022-08-16T21:59:11Z</xd:SigningTime>
          <xd:SigningCertificate>
            <xd:Cert>
              <xd:CertDigest>
                <DigestMethod Algorithm="http://www.w3.org/2001/04/xmlenc#sha256"/>
                <DigestValue>3lrQFaA1D11seDDGE/jv8PIzjJvBQfUuAL6CpHijDtg=</DigestValue>
              </xd:CertDigest>
              <xd:IssuerSerial>
                <X509IssuerName>CN=CA-VIT S.A., O=VIT S.A., C=PY, SERIALNUMBER=RUC 80080099-0</X509IssuerName>
                <X509SerialNumber>117160368428661729470747684255136708148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2019-04-30T20:43:54Z</cp:lastPrinted>
  <dcterms:created xsi:type="dcterms:W3CDTF">2006-11-30T13:09:28Z</dcterms:created>
  <dcterms:modified xsi:type="dcterms:W3CDTF">2022-08-16T20:33:45Z</dcterms:modified>
</cp:coreProperties>
</file>